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D5F17208-10B5-47AC-9C6B-1C299120D320}" xr6:coauthVersionLast="47" xr6:coauthVersionMax="47" xr10:uidLastSave="{00000000-0000-0000-0000-000000000000}"/>
  <bookViews>
    <workbookView xWindow="-120" yWindow="-120" windowWidth="29040" windowHeight="15840" tabRatio="844" firstSheet="2" activeTab="12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</sheets>
  <definedNames>
    <definedName name="_xlnm.Print_Area" localSheetId="0">'ARALIK 2024'!$A$1:$N$41</definedName>
    <definedName name="_xlnm.Print_Area" localSheetId="1">'OCAK 2025'!$A$1:$L$41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0" l="1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8"/>
  <c r="F37" i="15"/>
  <c r="Q4" i="12"/>
  <c r="Q3" i="12"/>
  <c r="Q4" i="13"/>
  <c r="Q3" i="13"/>
  <c r="F37" i="20" l="1"/>
  <c r="J36" i="20" s="1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4" i="20" l="1"/>
  <c r="J5" i="20" s="1"/>
  <c r="F37" i="12"/>
  <c r="F37" i="19"/>
  <c r="J4" i="19" s="1"/>
  <c r="F37" i="18"/>
  <c r="J4" i="18" s="1"/>
  <c r="F37" i="17"/>
  <c r="J4" i="17" s="1"/>
  <c r="F37" i="16"/>
  <c r="J36" i="16" s="1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0" l="1"/>
  <c r="J36" i="19"/>
  <c r="J5" i="19"/>
  <c r="J36" i="18"/>
  <c r="J5" i="18"/>
  <c r="J36" i="17"/>
  <c r="J5" i="17"/>
  <c r="L36" i="17" s="1"/>
  <c r="J4" i="16"/>
  <c r="J5" i="16" s="1"/>
  <c r="J4" i="13"/>
  <c r="J5" i="13" s="1"/>
  <c r="J36" i="13"/>
  <c r="J36" i="12"/>
  <c r="J4" i="12"/>
  <c r="J5" i="12" s="1"/>
  <c r="J36" i="11"/>
  <c r="J4" i="11"/>
  <c r="J5" i="11" s="1"/>
  <c r="J36" i="10"/>
  <c r="J4" i="10"/>
  <c r="L36" i="10" s="1"/>
  <c r="J36" i="8"/>
  <c r="J4" i="9"/>
  <c r="J36" i="15"/>
  <c r="J4" i="14"/>
  <c r="J5" i="14" s="1"/>
  <c r="L36" i="14" s="1"/>
  <c r="F37" i="7"/>
  <c r="J36" i="7" s="1"/>
  <c r="L36" i="19" l="1"/>
  <c r="L36" i="18"/>
  <c r="L36" i="16"/>
  <c r="L36" i="15"/>
  <c r="L36" i="13"/>
  <c r="L36" i="12"/>
  <c r="L36" i="1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J7" i="11" l="1"/>
  <c r="J35" i="11" l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N39" i="16"/>
  <c r="N41" i="16" s="1"/>
  <c r="J7" i="18" l="1"/>
  <c r="J35" i="18" s="1"/>
  <c r="J39" i="18" s="1"/>
  <c r="J7" i="19" l="1"/>
  <c r="J35" i="19" s="1"/>
  <c r="J39" i="19" s="1"/>
  <c r="J7" i="20" l="1"/>
  <c r="J35" i="20" s="1"/>
  <c r="J39" i="20" s="1"/>
</calcChain>
</file>

<file path=xl/sharedStrings.xml><?xml version="1.0" encoding="utf-8"?>
<sst xmlns="http://schemas.openxmlformats.org/spreadsheetml/2006/main" count="550" uniqueCount="59">
  <si>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</si>
  <si>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</si>
  <si>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</si>
  <si>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</si>
  <si>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</si>
  <si>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</si>
  <si>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</si>
  <si>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</si>
  <si>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</si>
  <si>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</si>
  <si>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</si>
  <si>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</si>
  <si>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</si>
  <si>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</si>
  <si>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</si>
  <si>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</si>
  <si>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</si>
  <si>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</si>
  <si>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</si>
  <si>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</si>
  <si>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</si>
  <si>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</si>
  <si>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</si>
  <si>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</si>
  <si>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</si>
  <si>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</si>
  <si>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</si>
  <si>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</si>
  <si>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</si>
  <si>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</si>
  <si>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</si>
  <si>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</si>
  <si>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</si>
  <si>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EYYÜP AĞA</t>
  </si>
  <si>
    <t>ULVİYE APAÇIK</t>
  </si>
  <si>
    <t>V. EYYÜP AĞA</t>
  </si>
  <si>
    <t>537 239 76 46</t>
  </si>
  <si>
    <t>YENİ TEL</t>
  </si>
  <si>
    <t>Z. EYYÜP AĞA</t>
  </si>
  <si>
    <t>Ulviye Yasin Apaçık Kusguncuk Yeni Tel.</t>
  </si>
  <si>
    <t>+90 537 239 76 46</t>
  </si>
  <si>
    <t>Satış</t>
  </si>
  <si>
    <t>AK GIDA  ASİT (25 Kg)</t>
  </si>
  <si>
    <t>AD</t>
  </si>
  <si>
    <t>AK GIDA ALKALİ (25 kg)</t>
  </si>
  <si>
    <t>YM2</t>
  </si>
  <si>
    <t>Haziran Sütünden Kesilecek</t>
  </si>
  <si>
    <t>V.EYYÜP AĞA</t>
  </si>
  <si>
    <t>Ak Gıda Asit 1 Ad.</t>
  </si>
  <si>
    <t>Ak gıda Alkali 1 Ad.</t>
  </si>
  <si>
    <t>HAZİRAN SÜTÜNE YAZILDI</t>
  </si>
  <si>
    <t>H.EYYÜP AĞA</t>
  </si>
  <si>
    <t>Z.EYYÜP AĞA</t>
  </si>
  <si>
    <t>Kasım Sütünden Kesilecek</t>
  </si>
  <si>
    <t>Z.EYYÜPAĞA</t>
  </si>
  <si>
    <t>V.EYYÜPAĞA</t>
  </si>
  <si>
    <t>apaçıklar her ayın 9 unda ödenecektir.</t>
  </si>
  <si>
    <t>YASİN APAÇIK HESABINA AKTARILDI</t>
  </si>
  <si>
    <t>YASİN APAÇIK FİYAT FARKI HESABINA AKTARILDI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</si>
</sst>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23">
    <xf numFmtId="0" fontId="0" fillId="0" borderId="0"/>
    <xf numFmtId="0" fontId="25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2" applyNumberFormat="0" applyFill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25" applyNumberFormat="0" applyAlignment="0" applyProtection="0"/>
    <xf numFmtId="0" fontId="37" fillId="7" borderId="26" applyNumberFormat="0" applyAlignment="0" applyProtection="0"/>
    <xf numFmtId="0" fontId="38" fillId="7" borderId="25" applyNumberFormat="0" applyAlignment="0" applyProtection="0"/>
    <xf numFmtId="0" fontId="39" fillId="0" borderId="27" applyNumberFormat="0" applyFill="0" applyAlignment="0" applyProtection="0"/>
    <xf numFmtId="0" fontId="40" fillId="8" borderId="2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30" applyNumberFormat="0" applyFill="0" applyAlignment="0" applyProtection="0"/>
    <xf numFmtId="0" fontId="43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8" fillId="0" borderId="0"/>
    <xf numFmtId="0" fontId="2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8">
    <xf numFmtId="0" fontId="0" fillId="0" borderId="0" xfId="0"/>
    <xf numFmtId="0" fontId="26" fillId="0" borderId="4" xfId="0" applyFont="1" applyBorder="1" applyAlignment="1">
      <alignment horizontal="center"/>
    </xf>
    <xf numFmtId="3" fontId="26" fillId="0" borderId="5" xfId="0" applyNumberFormat="1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164" fontId="26" fillId="0" borderId="5" xfId="0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4" fontId="2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6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9" fillId="0" borderId="0" xfId="210" applyNumberFormat="1" applyAlignment="1">
      <alignment horizontal="left"/>
    </xf>
    <xf numFmtId="4" fontId="19" fillId="0" borderId="0" xfId="210" applyNumberFormat="1"/>
    <xf numFmtId="167" fontId="18" fillId="0" borderId="0" xfId="230" applyNumberFormat="1" applyAlignment="1">
      <alignment horizontal="left"/>
    </xf>
    <xf numFmtId="4" fontId="18" fillId="0" borderId="0" xfId="230" applyNumberFormat="1"/>
    <xf numFmtId="167" fontId="15" fillId="0" borderId="0" xfId="230" applyNumberFormat="1" applyFont="1" applyAlignment="1">
      <alignment horizontal="left"/>
    </xf>
    <xf numFmtId="169" fontId="6" fillId="0" borderId="9" xfId="260" applyNumberFormat="1" applyBorder="1" applyAlignment="1">
      <alignment horizontal="right"/>
    </xf>
    <xf numFmtId="4" fontId="6" fillId="0" borderId="9" xfId="260" applyNumberFormat="1" applyBorder="1" applyAlignment="1">
      <alignment horizontal="right"/>
    </xf>
    <xf numFmtId="3" fontId="6" fillId="0" borderId="9" xfId="260" applyNumberFormat="1" applyBorder="1"/>
    <xf numFmtId="49" fontId="6" fillId="0" borderId="9" xfId="260" applyNumberFormat="1" applyBorder="1" applyAlignment="1">
      <alignment horizontal="left"/>
    </xf>
    <xf numFmtId="168" fontId="6" fillId="0" borderId="9" xfId="260" applyNumberFormat="1" applyBorder="1" applyAlignment="1">
      <alignment horizontal="right"/>
    </xf>
    <xf numFmtId="14" fontId="0" fillId="0" borderId="9" xfId="0" applyNumberFormat="1" applyBorder="1"/>
    <xf numFmtId="167" fontId="6" fillId="0" borderId="9" xfId="260" applyNumberFormat="1" applyBorder="1" applyAlignment="1">
      <alignment horizontal="left"/>
    </xf>
    <xf numFmtId="167" fontId="6" fillId="0" borderId="0" xfId="260" applyNumberFormat="1" applyAlignment="1">
      <alignment horizontal="left"/>
    </xf>
    <xf numFmtId="168" fontId="6" fillId="0" borderId="0" xfId="260" applyNumberFormat="1" applyAlignment="1">
      <alignment horizontal="right"/>
    </xf>
    <xf numFmtId="49" fontId="6" fillId="0" borderId="0" xfId="260" applyNumberFormat="1" applyAlignment="1">
      <alignment horizontal="left"/>
    </xf>
    <xf numFmtId="169" fontId="6" fillId="0" borderId="0" xfId="260" applyNumberFormat="1" applyAlignment="1">
      <alignment horizontal="right"/>
    </xf>
    <xf numFmtId="4" fontId="6" fillId="0" borderId="0" xfId="260" applyNumberFormat="1" applyAlignment="1">
      <alignment horizontal="right"/>
    </xf>
    <xf numFmtId="3" fontId="6" fillId="0" borderId="0" xfId="260" applyNumberFormat="1"/>
    <xf numFmtId="167" fontId="6" fillId="2" borderId="9" xfId="260" applyNumberFormat="1" applyFill="1" applyBorder="1" applyAlignment="1">
      <alignment horizontal="left"/>
    </xf>
    <xf numFmtId="14" fontId="0" fillId="2" borderId="9" xfId="0" applyNumberFormat="1" applyFill="1" applyBorder="1"/>
    <xf numFmtId="168" fontId="6" fillId="2" borderId="9" xfId="260" applyNumberFormat="1" applyFill="1" applyBorder="1" applyAlignment="1">
      <alignment horizontal="right"/>
    </xf>
    <xf numFmtId="49" fontId="6" fillId="2" borderId="9" xfId="260" applyNumberFormat="1" applyFill="1" applyBorder="1" applyAlignment="1">
      <alignment horizontal="left"/>
    </xf>
    <xf numFmtId="3" fontId="6" fillId="2" borderId="9" xfId="260" applyNumberFormat="1" applyFill="1" applyBorder="1"/>
    <xf numFmtId="169" fontId="6" fillId="2" borderId="9" xfId="260" applyNumberFormat="1" applyFill="1" applyBorder="1" applyAlignment="1">
      <alignment horizontal="right"/>
    </xf>
    <xf numFmtId="4" fontId="6" fillId="2" borderId="9" xfId="260" applyNumberFormat="1" applyFill="1" applyBorder="1" applyAlignment="1">
      <alignment horizontal="right"/>
    </xf>
    <xf numFmtId="0" fontId="0" fillId="34" borderId="9" xfId="0" applyFill="1" applyBorder="1"/>
    <xf numFmtId="2" fontId="0" fillId="34" borderId="9" xfId="0" applyNumberFormat="1" applyFill="1" applyBorder="1"/>
    <xf numFmtId="4" fontId="24" fillId="2" borderId="9" xfId="49" applyNumberFormat="1" applyFill="1" applyBorder="1" applyAlignment="1">
      <alignment horizontal="right"/>
    </xf>
    <xf numFmtId="168" fontId="1" fillId="0" borderId="9" xfId="303" applyNumberFormat="1" applyBorder="1" applyAlignment="1">
      <alignment horizontal="right"/>
    </xf>
    <xf numFmtId="167" fontId="1" fillId="0" borderId="9" xfId="303" applyNumberFormat="1" applyBorder="1" applyAlignment="1">
      <alignment horizontal="left"/>
    </xf>
    <xf numFmtId="169" fontId="1" fillId="0" borderId="9" xfId="303" applyNumberFormat="1" applyBorder="1" applyAlignment="1">
      <alignment horizontal="right"/>
    </xf>
    <xf numFmtId="4" fontId="1" fillId="0" borderId="9" xfId="303" applyNumberFormat="1" applyBorder="1" applyAlignment="1">
      <alignment horizontal="right"/>
    </xf>
    <xf numFmtId="3" fontId="1" fillId="0" borderId="9" xfId="303" applyNumberFormat="1" applyBorder="1"/>
    <xf numFmtId="49" fontId="1" fillId="0" borderId="9" xfId="303" applyNumberFormat="1" applyBorder="1" applyAlignment="1">
      <alignment horizontal="left"/>
    </xf>
    <xf numFmtId="0" fontId="44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23">
    <cellStyle name="%20 - Vurgu1" xfId="19" builtinId="30" customBuiltin="1"/>
    <cellStyle name="%20 - Vurgu1 10" xfId="212" xr:uid="{438C6416-3741-4B24-9E10-41107A49615B}"/>
    <cellStyle name="%20 - Vurgu1 11" xfId="232" xr:uid="{37E242B2-B73E-49DA-B42F-BB5603A2DBC9}"/>
    <cellStyle name="%20 - Vurgu1 12" xfId="262" xr:uid="{144539D9-ADD2-47F1-A8D0-56256158DB87}"/>
    <cellStyle name="%20 - Vurgu1 13" xfId="285" xr:uid="{09710252-2938-4DF4-AB79-B11CB9D0FE50}"/>
    <cellStyle name="%20 - Vurgu1 14" xfId="305" xr:uid="{1E162BCF-8C06-4743-BE71-56A580D6BA89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46A5A98-5554-4697-AD2E-8CAA1EB738FE}"/>
    <cellStyle name="%20 - Vurgu2 11" xfId="235" xr:uid="{5DE1F881-11A4-429D-ACC9-45BBAC7B05B9}"/>
    <cellStyle name="%20 - Vurgu2 12" xfId="265" xr:uid="{DED1E6A3-5A04-461D-B9E3-3EF2E23FC055}"/>
    <cellStyle name="%20 - Vurgu2 13" xfId="288" xr:uid="{D7D1D12D-6EE9-4D74-9D3A-FC96B0BE5F90}"/>
    <cellStyle name="%20 - Vurgu2 14" xfId="308" xr:uid="{C9A7DDBA-44EF-4D37-9205-8C651156502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B0C5589-74F1-4D04-A050-9CDFD08625F1}"/>
    <cellStyle name="%20 - Vurgu3 11" xfId="238" xr:uid="{F1AACA32-FB66-4CDC-AF2E-38FF58654BCB}"/>
    <cellStyle name="%20 - Vurgu3 12" xfId="268" xr:uid="{41F5B180-CEEA-4A7E-80AF-4F1744D2C9C5}"/>
    <cellStyle name="%20 - Vurgu3 13" xfId="291" xr:uid="{372BF853-FC2C-4127-93B0-FB3C7CA089B3}"/>
    <cellStyle name="%20 - Vurgu3 14" xfId="311" xr:uid="{2889EB5A-1B06-43ED-8287-118BEAF0D3CB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5A30F09-3BE1-4372-BEA9-658004F0509F}"/>
    <cellStyle name="%20 - Vurgu4 11" xfId="241" xr:uid="{1DE0501A-52CC-4A1E-ABF9-F04867FFA89A}"/>
    <cellStyle name="%20 - Vurgu4 12" xfId="271" xr:uid="{D90E4F6E-59F8-4011-9CD9-DE37FC521B15}"/>
    <cellStyle name="%20 - Vurgu4 13" xfId="294" xr:uid="{8553D2E4-5D39-4BCA-A521-9186AFF85196}"/>
    <cellStyle name="%20 - Vurgu4 14" xfId="314" xr:uid="{5E3A6CBE-DE70-457E-A4B7-4E747BBEEA1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F4AF1405-75B0-4DD8-8A3B-37B35E9EAEC3}"/>
    <cellStyle name="%20 - Vurgu5 11" xfId="244" xr:uid="{AE62BEED-B83F-4DE1-82ED-4AA4864EDDBE}"/>
    <cellStyle name="%20 - Vurgu5 12" xfId="274" xr:uid="{BDDD4D0B-B77A-4FED-BE07-AC08E90AB5F2}"/>
    <cellStyle name="%20 - Vurgu5 13" xfId="297" xr:uid="{19381D40-7F56-4046-820E-51676EF2F5C9}"/>
    <cellStyle name="%20 - Vurgu5 14" xfId="317" xr:uid="{7CF63E48-1B7F-4ABE-A0FD-1950F587A50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24630CCF-B588-46D2-8759-D5880EA39454}"/>
    <cellStyle name="%20 - Vurgu6 11" xfId="247" xr:uid="{10F46FCF-C974-4BE1-B138-10EE4D8DD2DC}"/>
    <cellStyle name="%20 - Vurgu6 12" xfId="277" xr:uid="{1142C756-4052-41E6-A4C3-01638C6E9D84}"/>
    <cellStyle name="%20 - Vurgu6 13" xfId="300" xr:uid="{1BB1889F-AF17-47FF-B242-833A7143812F}"/>
    <cellStyle name="%20 - Vurgu6 14" xfId="320" xr:uid="{95D9CDA1-1BDA-4438-9283-80950FF12F3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F5228F4-7507-47A3-8BFF-12A1EEB37E72}"/>
    <cellStyle name="%40 - Vurgu1 11" xfId="233" xr:uid="{430DAA46-BFC0-468E-BBE4-2AC388E1585E}"/>
    <cellStyle name="%40 - Vurgu1 12" xfId="263" xr:uid="{B7BADDE1-C18E-454B-B2AD-F9EC5F1311AD}"/>
    <cellStyle name="%40 - Vurgu1 13" xfId="286" xr:uid="{64DCD66D-77EF-46EE-9AE5-B16023A77344}"/>
    <cellStyle name="%40 - Vurgu1 14" xfId="306" xr:uid="{586658C9-8015-43B6-B943-CD0B69398D2A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117E913F-821B-4DD6-92C0-CF96CACC505C}"/>
    <cellStyle name="%40 - Vurgu2 11" xfId="236" xr:uid="{6D78848C-3754-429F-BECF-E608DFDE93CB}"/>
    <cellStyle name="%40 - Vurgu2 12" xfId="266" xr:uid="{FBE4A786-BC32-46FE-AB92-3EB0F6CC72C3}"/>
    <cellStyle name="%40 - Vurgu2 13" xfId="289" xr:uid="{F6551E10-A6E8-4B44-A279-4C1420884964}"/>
    <cellStyle name="%40 - Vurgu2 14" xfId="309" xr:uid="{6E0FA859-2277-4AA8-9F9B-5DBF6DF337A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F745CB67-900E-467F-8C22-8755FB6CBCC1}"/>
    <cellStyle name="%40 - Vurgu3 11" xfId="239" xr:uid="{31B7D952-31E8-4D58-9E8E-C41B5F91B018}"/>
    <cellStyle name="%40 - Vurgu3 12" xfId="269" xr:uid="{C44305A5-9166-4F6A-95B3-98E36EB50BD3}"/>
    <cellStyle name="%40 - Vurgu3 13" xfId="292" xr:uid="{5C179EB1-99CC-4795-9063-2C81B94288EA}"/>
    <cellStyle name="%40 - Vurgu3 14" xfId="312" xr:uid="{FD57C688-2524-4C19-9725-359E05F9D14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C0C255B-C107-4290-B441-4BC1CE7CD7AC}"/>
    <cellStyle name="%40 - Vurgu4 11" xfId="242" xr:uid="{47F99387-1CBB-4629-889A-73C227CF9C6D}"/>
    <cellStyle name="%40 - Vurgu4 12" xfId="272" xr:uid="{D91FF77E-8168-46C0-8653-CC6E8590A1F2}"/>
    <cellStyle name="%40 - Vurgu4 13" xfId="295" xr:uid="{28303C7E-BDAE-4743-8A65-2769A0586C41}"/>
    <cellStyle name="%40 - Vurgu4 14" xfId="315" xr:uid="{6E795426-F538-4986-8D99-E7043CCE504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DAEFCF3-4C62-4CC2-AAC3-CF02509C2F11}"/>
    <cellStyle name="%40 - Vurgu5 11" xfId="245" xr:uid="{D2BADA5D-6EA0-492E-A41B-B245EB7B902D}"/>
    <cellStyle name="%40 - Vurgu5 12" xfId="275" xr:uid="{72E601CD-579B-4808-86BB-8327761C9512}"/>
    <cellStyle name="%40 - Vurgu5 13" xfId="298" xr:uid="{79484FDA-8EA3-4808-913D-D64BEE0FE168}"/>
    <cellStyle name="%40 - Vurgu5 14" xfId="318" xr:uid="{999BD7E1-480C-4E5D-82B6-3BA6676CB17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70D94DB7-95B0-4563-83D4-EB06E591E96D}"/>
    <cellStyle name="%40 - Vurgu6 11" xfId="248" xr:uid="{47BD369B-3768-457D-8F7C-F5A2B1A9B987}"/>
    <cellStyle name="%40 - Vurgu6 12" xfId="278" xr:uid="{E574F2D2-ACAA-4C33-B9AD-2A03B79FF008}"/>
    <cellStyle name="%40 - Vurgu6 13" xfId="301" xr:uid="{57DC490A-CF25-4052-8AB8-B6145F07D56A}"/>
    <cellStyle name="%40 - Vurgu6 14" xfId="321" xr:uid="{CBF19F9D-171D-47D0-A893-8F955258939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A7B0A1F-FD45-47A4-B029-7A8EAD5433ED}"/>
    <cellStyle name="%60 - Vurgu1 11" xfId="234" xr:uid="{C5FB3502-36E8-42CB-8D11-8D6BF61152B4}"/>
    <cellStyle name="%60 - Vurgu1 12" xfId="264" xr:uid="{4E0D66B4-4819-46BE-852B-06E431E43E8A}"/>
    <cellStyle name="%60 - Vurgu1 13" xfId="287" xr:uid="{D3962845-8F28-49AD-8324-0AA67439FE45}"/>
    <cellStyle name="%60 - Vurgu1 14" xfId="307" xr:uid="{9959D73E-E44B-443E-B89E-90222E150537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97303C80-5FFF-4BC7-A0AA-3A0B600B024E}"/>
    <cellStyle name="%60 - Vurgu2 11" xfId="237" xr:uid="{FD6F2528-9349-49AB-A994-62325AB80E40}"/>
    <cellStyle name="%60 - Vurgu2 12" xfId="267" xr:uid="{316B9FEE-A7E9-430F-9BAB-DD1C5E702760}"/>
    <cellStyle name="%60 - Vurgu2 13" xfId="290" xr:uid="{2F8FDCA9-D037-4803-B32F-B9462451EBC9}"/>
    <cellStyle name="%60 - Vurgu2 14" xfId="310" xr:uid="{5C7A48E2-C55E-4E5E-8FEE-A497FCF6DCC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31CEB243-1724-406A-AF7B-ABBEAA56B827}"/>
    <cellStyle name="%60 - Vurgu3 11" xfId="240" xr:uid="{B75D9E38-2907-4648-BB09-7D6D7F0DF003}"/>
    <cellStyle name="%60 - Vurgu3 12" xfId="270" xr:uid="{17CF0ADB-672F-498E-A7A1-89DEBD63214F}"/>
    <cellStyle name="%60 - Vurgu3 13" xfId="293" xr:uid="{564B2994-2418-4B16-A483-B3C505CA7462}"/>
    <cellStyle name="%60 - Vurgu3 14" xfId="313" xr:uid="{BB651EFB-23BA-42D5-B9A8-647035F22AC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4B6CD7C0-D87B-4962-8556-A16F5AC4652A}"/>
    <cellStyle name="%60 - Vurgu4 11" xfId="243" xr:uid="{61F8E030-2DCD-4840-A6EA-E2CDD0C8AD54}"/>
    <cellStyle name="%60 - Vurgu4 12" xfId="273" xr:uid="{C8297C39-6DDE-425F-BAEA-C1051A4EB359}"/>
    <cellStyle name="%60 - Vurgu4 13" xfId="296" xr:uid="{E917854E-909B-4248-811C-4A4D57B3F5FD}"/>
    <cellStyle name="%60 - Vurgu4 14" xfId="316" xr:uid="{729A14AA-4CE6-4DB8-ABBE-85BE7D649DC9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8A79328-3DE4-459E-89FA-60F13C287CAE}"/>
    <cellStyle name="%60 - Vurgu5 11" xfId="246" xr:uid="{49FF5ABE-0C45-4D99-9FAB-4ED21AE1E2F2}"/>
    <cellStyle name="%60 - Vurgu5 12" xfId="276" xr:uid="{F48FFFA8-B15C-44D2-B0BB-BC0E2657BE90}"/>
    <cellStyle name="%60 - Vurgu5 13" xfId="299" xr:uid="{6C3519F0-C168-4482-A2F8-E89E86463C21}"/>
    <cellStyle name="%60 - Vurgu5 14" xfId="319" xr:uid="{88AE01B7-B8A4-432E-B1AF-8CF27CE9A65D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74FDF19-7D2F-4037-9F9D-446793F9379A}"/>
    <cellStyle name="%60 - Vurgu6 11" xfId="249" xr:uid="{1D78530A-F2F6-4F92-B8E0-3AA83E487A57}"/>
    <cellStyle name="%60 - Vurgu6 12" xfId="279" xr:uid="{D13ECF7E-BB6B-4A9F-B895-E0D3FCCC6B05}"/>
    <cellStyle name="%60 - Vurgu6 13" xfId="302" xr:uid="{FAD691EE-EC16-4693-A974-4410CD251000}"/>
    <cellStyle name="%60 - Vurgu6 14" xfId="322" xr:uid="{6A62A81E-EC0A-4086-A8FF-306CD890C8C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5656C01-1ECE-4C55-837D-B36E6C5FA1A8}"/>
    <cellStyle name="Normal 16" xfId="230" xr:uid="{067652BB-FCBB-4156-A08F-4ED028EB43B8}"/>
    <cellStyle name="Normal 17" xfId="260" xr:uid="{EAF3B2E9-7133-423C-9D21-EB8FE25404E6}"/>
    <cellStyle name="Normal 18" xfId="255" xr:uid="{89678665-AF98-4B90-B686-C20CDE4EBA68}"/>
    <cellStyle name="Normal 19" xfId="256" xr:uid="{88112406-B4C9-447F-A1DC-382E2B97C488}"/>
    <cellStyle name="Normal 2" xfId="47" xr:uid="{5AA281CE-7654-48E3-B4A7-93E3DD1EC944}"/>
    <cellStyle name="Normal 20" xfId="257" xr:uid="{167DBEAF-D997-4330-AD0F-51A48D330A1B}"/>
    <cellStyle name="Normal 21" xfId="283" xr:uid="{022EBC69-8DA5-419E-A38D-3EFC8926B138}"/>
    <cellStyle name="Normal 22" xfId="258" xr:uid="{5DD035E4-4754-4828-B2A4-16F2A13BFC79}"/>
    <cellStyle name="Normal 23" xfId="303" xr:uid="{AFB1B884-1B84-4CAA-8DA5-3688C05B038A}"/>
    <cellStyle name="Normal 25" xfId="259" xr:uid="{882453A5-52CF-4BEC-A56B-587762A14D34}"/>
    <cellStyle name="Normal 27" xfId="280" xr:uid="{751CB190-1708-4EF8-936E-BFA267DBC303}"/>
    <cellStyle name="Normal 3" xfId="49" xr:uid="{AE82479F-B4E6-468A-9DB8-EC15B8AC28EC}"/>
    <cellStyle name="Normal 30" xfId="250" xr:uid="{83EA0137-557D-4147-8371-4B4747597121}"/>
    <cellStyle name="Normal 31" xfId="281" xr:uid="{9E0F33A2-CC88-4D50-9B38-0914270BF3F7}"/>
    <cellStyle name="Normal 33" xfId="251" xr:uid="{D7142C62-DDEF-4155-94AD-2AF9C49D39B4}"/>
    <cellStyle name="Normal 34" xfId="252" xr:uid="{D4E7C6CD-C620-4E82-A9B6-CF576F416855}"/>
    <cellStyle name="Normal 35" xfId="282" xr:uid="{98647CCC-21AB-49BE-B7B1-A44B0E783CBC}"/>
    <cellStyle name="Normal 37" xfId="253" xr:uid="{6F0C4D97-B4B3-4723-94FD-F90AE60B46FF}"/>
    <cellStyle name="Normal 38" xfId="254" xr:uid="{E28E3193-A1C0-4215-ACDA-2D74C4AEB392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FBA03308-B965-4DDA-98AB-FB9B371B5FD9}"/>
    <cellStyle name="Not 13" xfId="231" xr:uid="{84AB5ED7-CBE0-4642-89ED-DF5689D05E22}"/>
    <cellStyle name="Not 14" xfId="261" xr:uid="{FC23B9F3-9D3F-4142-899A-9B3EE0A62D8D}"/>
    <cellStyle name="Not 15" xfId="284" xr:uid="{9BD1A389-331D-47D4-876D-EBBA0E8FBE0B}"/>
    <cellStyle name="Not 16" xfId="304" xr:uid="{4B9D3374-B229-4DA9-A0D6-310563915C27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3"/>
  <sheetViews>
    <sheetView view="pageBreakPreview" zoomScale="60" zoomScaleNormal="85" workbookViewId="0">
      <selection activeCell="P8" sqref="P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379</v>
      </c>
      <c r="D4" s="9"/>
      <c r="E4" s="10">
        <v>13.35</v>
      </c>
      <c r="F4" s="33">
        <f>E4*C4</f>
        <v>5059.6499999999996</v>
      </c>
      <c r="G4" s="11"/>
      <c r="H4" s="12" t="s">
        <v>6</v>
      </c>
      <c r="I4" s="13">
        <v>0.01</v>
      </c>
      <c r="J4" s="14">
        <f>(F36+F37)*I4</f>
        <v>1673.7562500000001</v>
      </c>
    </row>
    <row r="5" spans="2:29" x14ac:dyDescent="0.25">
      <c r="B5" s="7">
        <v>45628</v>
      </c>
      <c r="C5" s="8">
        <v>382</v>
      </c>
      <c r="D5" s="9"/>
      <c r="E5" s="10">
        <v>13.35</v>
      </c>
      <c r="F5" s="33">
        <f t="shared" ref="F5:F34" si="0">E5*C5</f>
        <v>5099.7</v>
      </c>
      <c r="G5" s="11"/>
      <c r="H5" s="12" t="s">
        <v>7</v>
      </c>
      <c r="I5" s="13">
        <v>1E-3</v>
      </c>
      <c r="J5" s="14">
        <f>(F36+F37)*I5</f>
        <v>167.37562500000001</v>
      </c>
    </row>
    <row r="6" spans="2:29" x14ac:dyDescent="0.25">
      <c r="B6" s="7">
        <v>45629</v>
      </c>
      <c r="C6" s="8">
        <v>355</v>
      </c>
      <c r="D6" s="9"/>
      <c r="E6" s="10">
        <v>13.35</v>
      </c>
      <c r="F6" s="33">
        <f t="shared" si="0"/>
        <v>4739.25</v>
      </c>
      <c r="G6" s="11"/>
      <c r="H6" s="12" t="s">
        <v>8</v>
      </c>
      <c r="I6" s="13"/>
      <c r="J6" s="14">
        <v>712.89</v>
      </c>
    </row>
    <row r="7" spans="2:29" x14ac:dyDescent="0.25">
      <c r="B7" s="7">
        <v>45630</v>
      </c>
      <c r="C7" s="8">
        <v>399</v>
      </c>
      <c r="D7" s="9"/>
      <c r="E7" s="10">
        <v>13.35</v>
      </c>
      <c r="F7" s="33">
        <f t="shared" si="0"/>
        <v>5326.65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361</v>
      </c>
      <c r="D8" s="9"/>
      <c r="E8" s="10">
        <v>13.35</v>
      </c>
      <c r="F8" s="33">
        <f t="shared" si="0"/>
        <v>4819.3499999999995</v>
      </c>
      <c r="G8" s="15">
        <v>45672</v>
      </c>
      <c r="H8" s="16" t="s">
        <v>35</v>
      </c>
      <c r="I8" s="17"/>
      <c r="J8" s="18">
        <v>165534.49</v>
      </c>
    </row>
    <row r="9" spans="2:29" x14ac:dyDescent="0.25">
      <c r="B9" s="7">
        <v>45632</v>
      </c>
      <c r="C9" s="8">
        <v>409</v>
      </c>
      <c r="D9" s="9"/>
      <c r="E9" s="10">
        <v>13.35</v>
      </c>
      <c r="F9" s="33">
        <f t="shared" si="0"/>
        <v>5460.15</v>
      </c>
      <c r="G9" s="15"/>
      <c r="H9" s="16"/>
      <c r="I9" s="17"/>
      <c r="J9" s="18"/>
    </row>
    <row r="10" spans="2:29" x14ac:dyDescent="0.25">
      <c r="B10" s="7">
        <v>45633</v>
      </c>
      <c r="C10" s="8">
        <v>385</v>
      </c>
      <c r="D10" s="9"/>
      <c r="E10" s="10">
        <v>13.35</v>
      </c>
      <c r="F10" s="33">
        <f t="shared" si="0"/>
        <v>5139.75</v>
      </c>
      <c r="G10" s="15"/>
      <c r="H10" s="16"/>
      <c r="I10" s="17"/>
      <c r="J10" s="18"/>
    </row>
    <row r="11" spans="2:29" x14ac:dyDescent="0.25">
      <c r="B11" s="7">
        <v>45634</v>
      </c>
      <c r="C11" s="8">
        <v>387</v>
      </c>
      <c r="D11" s="9"/>
      <c r="E11" s="10">
        <v>13.35</v>
      </c>
      <c r="F11" s="33">
        <f t="shared" si="0"/>
        <v>5166.45</v>
      </c>
      <c r="G11" s="19"/>
      <c r="H11" s="16"/>
      <c r="I11" s="17"/>
      <c r="J11" s="18"/>
    </row>
    <row r="12" spans="2:29" x14ac:dyDescent="0.25">
      <c r="B12" s="7">
        <v>45635</v>
      </c>
      <c r="C12" s="8">
        <v>388.5</v>
      </c>
      <c r="D12" s="9"/>
      <c r="E12" s="10">
        <v>13.35</v>
      </c>
      <c r="F12" s="33">
        <f t="shared" si="0"/>
        <v>5186.4749999999995</v>
      </c>
      <c r="G12" s="19"/>
      <c r="H12" s="16"/>
      <c r="I12" s="17"/>
      <c r="J12" s="18"/>
    </row>
    <row r="13" spans="2:29" x14ac:dyDescent="0.25">
      <c r="B13" s="7">
        <v>45636</v>
      </c>
      <c r="C13" s="8">
        <v>379.5</v>
      </c>
      <c r="D13" s="9"/>
      <c r="E13" s="10">
        <v>13.35</v>
      </c>
      <c r="F13" s="33">
        <f t="shared" si="0"/>
        <v>5066.3249999999998</v>
      </c>
      <c r="G13" s="19"/>
      <c r="H13" s="16"/>
      <c r="I13" s="17"/>
      <c r="J13" s="18"/>
    </row>
    <row r="14" spans="2:29" x14ac:dyDescent="0.25">
      <c r="B14" s="7">
        <v>45637</v>
      </c>
      <c r="C14" s="8">
        <v>410.5</v>
      </c>
      <c r="D14" s="9"/>
      <c r="E14" s="10">
        <v>13.35</v>
      </c>
      <c r="F14" s="33">
        <f t="shared" si="0"/>
        <v>5480.1750000000002</v>
      </c>
      <c r="G14" s="19"/>
      <c r="H14" s="16"/>
      <c r="I14" s="17"/>
      <c r="J14" s="18"/>
    </row>
    <row r="15" spans="2:29" x14ac:dyDescent="0.25">
      <c r="B15" s="7">
        <v>45638</v>
      </c>
      <c r="C15" s="8">
        <v>364</v>
      </c>
      <c r="D15" s="9"/>
      <c r="E15" s="10">
        <v>13.35</v>
      </c>
      <c r="F15" s="33">
        <f t="shared" si="0"/>
        <v>4859.3999999999996</v>
      </c>
      <c r="G15" s="19"/>
      <c r="H15" s="16"/>
      <c r="I15" s="17"/>
      <c r="J15" s="18"/>
    </row>
    <row r="16" spans="2:29" x14ac:dyDescent="0.25">
      <c r="B16" s="7">
        <v>45639</v>
      </c>
      <c r="C16" s="8">
        <v>373.5</v>
      </c>
      <c r="D16" s="9"/>
      <c r="E16" s="10">
        <v>13.35</v>
      </c>
      <c r="F16" s="33">
        <f t="shared" si="0"/>
        <v>4986.2249999999995</v>
      </c>
      <c r="G16" s="19"/>
      <c r="H16" s="16"/>
      <c r="I16" s="17"/>
      <c r="J16" s="18"/>
    </row>
    <row r="17" spans="2:14" x14ac:dyDescent="0.25">
      <c r="B17" s="7">
        <v>45640</v>
      </c>
      <c r="C17" s="8">
        <v>385.5</v>
      </c>
      <c r="D17" s="9"/>
      <c r="E17" s="10">
        <v>13.35</v>
      </c>
      <c r="F17" s="33">
        <f t="shared" si="0"/>
        <v>5146.4250000000002</v>
      </c>
      <c r="G17" s="19"/>
      <c r="H17" s="16"/>
      <c r="I17" s="17"/>
      <c r="J17" s="18"/>
    </row>
    <row r="18" spans="2:14" x14ac:dyDescent="0.25">
      <c r="B18" s="7">
        <v>45641</v>
      </c>
      <c r="C18" s="8">
        <v>345</v>
      </c>
      <c r="D18" s="9"/>
      <c r="E18" s="10">
        <v>13.35</v>
      </c>
      <c r="F18" s="33">
        <f t="shared" si="0"/>
        <v>4605.75</v>
      </c>
      <c r="G18" s="19"/>
      <c r="H18" s="16"/>
      <c r="I18" s="17"/>
      <c r="J18" s="18"/>
    </row>
    <row r="19" spans="2:14" x14ac:dyDescent="0.25">
      <c r="B19" s="7">
        <v>45642</v>
      </c>
      <c r="C19" s="8">
        <v>401</v>
      </c>
      <c r="D19" s="9"/>
      <c r="E19" s="10">
        <v>13.35</v>
      </c>
      <c r="F19" s="33">
        <f t="shared" si="0"/>
        <v>5353.3499999999995</v>
      </c>
      <c r="G19" s="19"/>
      <c r="H19" s="16"/>
      <c r="I19" s="17"/>
      <c r="J19" s="18"/>
    </row>
    <row r="20" spans="2:14" x14ac:dyDescent="0.25">
      <c r="B20" s="7">
        <v>45643</v>
      </c>
      <c r="C20" s="8">
        <v>398.5</v>
      </c>
      <c r="D20" s="9"/>
      <c r="E20" s="10">
        <v>13.35</v>
      </c>
      <c r="F20" s="33">
        <f t="shared" si="0"/>
        <v>5319.9749999999995</v>
      </c>
      <c r="G20" s="19"/>
      <c r="H20" s="16"/>
      <c r="I20" s="17"/>
      <c r="J20" s="18"/>
    </row>
    <row r="21" spans="2:14" x14ac:dyDescent="0.25">
      <c r="B21" s="7">
        <v>45644</v>
      </c>
      <c r="C21" s="8">
        <v>399.5</v>
      </c>
      <c r="D21" s="9"/>
      <c r="E21" s="10">
        <v>13.35</v>
      </c>
      <c r="F21" s="33">
        <f t="shared" si="0"/>
        <v>5333.3249999999998</v>
      </c>
      <c r="G21" s="19"/>
      <c r="H21" s="16"/>
      <c r="I21" s="17"/>
      <c r="J21" s="18"/>
    </row>
    <row r="22" spans="2:14" x14ac:dyDescent="0.25">
      <c r="B22" s="7">
        <v>45645</v>
      </c>
      <c r="C22" s="8">
        <v>392.5</v>
      </c>
      <c r="D22" s="9"/>
      <c r="E22" s="10">
        <v>13.35</v>
      </c>
      <c r="F22" s="33">
        <f t="shared" si="0"/>
        <v>5239.875</v>
      </c>
      <c r="G22" s="19"/>
      <c r="H22" s="16"/>
      <c r="I22" s="17"/>
      <c r="J22" s="18"/>
    </row>
    <row r="23" spans="2:14" x14ac:dyDescent="0.25">
      <c r="B23" s="7">
        <v>45646</v>
      </c>
      <c r="C23" s="8">
        <v>410.5</v>
      </c>
      <c r="D23" s="9"/>
      <c r="E23" s="10">
        <v>13.35</v>
      </c>
      <c r="F23" s="33">
        <f t="shared" si="0"/>
        <v>5480.1750000000002</v>
      </c>
      <c r="G23" s="19"/>
      <c r="H23" s="16"/>
      <c r="I23" s="17"/>
      <c r="J23" s="18"/>
    </row>
    <row r="24" spans="2:14" x14ac:dyDescent="0.25">
      <c r="B24" s="7">
        <v>45647</v>
      </c>
      <c r="C24" s="8">
        <v>396.5</v>
      </c>
      <c r="D24" s="9"/>
      <c r="E24" s="10">
        <v>13.35</v>
      </c>
      <c r="F24" s="33">
        <f t="shared" si="0"/>
        <v>5293.2749999999996</v>
      </c>
      <c r="G24" s="19"/>
      <c r="H24" s="16"/>
      <c r="I24" s="17"/>
      <c r="J24" s="18"/>
    </row>
    <row r="25" spans="2:14" x14ac:dyDescent="0.25">
      <c r="B25" s="7">
        <v>45648</v>
      </c>
      <c r="C25" s="8">
        <v>404.5</v>
      </c>
      <c r="D25" s="9"/>
      <c r="E25" s="10">
        <v>13.35</v>
      </c>
      <c r="F25" s="33">
        <f t="shared" si="0"/>
        <v>5400.0749999999998</v>
      </c>
      <c r="G25" s="19"/>
      <c r="H25" s="16"/>
      <c r="I25" s="17"/>
      <c r="J25" s="18"/>
    </row>
    <row r="26" spans="2:14" x14ac:dyDescent="0.25">
      <c r="B26" s="7">
        <v>45649</v>
      </c>
      <c r="C26" s="8">
        <v>398.5</v>
      </c>
      <c r="D26" s="9"/>
      <c r="E26" s="10">
        <v>13.35</v>
      </c>
      <c r="F26" s="33">
        <f t="shared" si="0"/>
        <v>5319.9749999999995</v>
      </c>
      <c r="G26" s="19"/>
      <c r="H26" s="16"/>
      <c r="I26" s="17"/>
      <c r="J26" s="18"/>
    </row>
    <row r="27" spans="2:14" x14ac:dyDescent="0.25">
      <c r="B27" s="7">
        <v>45650</v>
      </c>
      <c r="C27" s="8">
        <v>426</v>
      </c>
      <c r="D27" s="9"/>
      <c r="E27" s="10">
        <v>13.35</v>
      </c>
      <c r="F27" s="33">
        <f t="shared" si="0"/>
        <v>5687.0999999999995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435</v>
      </c>
      <c r="D28" s="9"/>
      <c r="E28" s="10">
        <v>13.35</v>
      </c>
      <c r="F28" s="33">
        <f t="shared" si="0"/>
        <v>5807.25</v>
      </c>
      <c r="G28" s="19"/>
      <c r="H28" s="16"/>
      <c r="I28" s="17"/>
      <c r="J28" s="18"/>
      <c r="M28" s="17" t="s">
        <v>33</v>
      </c>
      <c r="N28" s="40">
        <v>41115.980000000003</v>
      </c>
    </row>
    <row r="29" spans="2:14" x14ac:dyDescent="0.25">
      <c r="B29" s="7">
        <v>45652</v>
      </c>
      <c r="C29" s="8">
        <v>457</v>
      </c>
      <c r="D29" s="9"/>
      <c r="E29" s="10">
        <v>13.35</v>
      </c>
      <c r="F29" s="33">
        <f t="shared" si="0"/>
        <v>6100.95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446.5</v>
      </c>
      <c r="D30" s="9"/>
      <c r="E30" s="10">
        <v>13.35</v>
      </c>
      <c r="F30" s="33">
        <f t="shared" si="0"/>
        <v>5960.7749999999996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419</v>
      </c>
      <c r="D31" s="9"/>
      <c r="E31" s="10">
        <v>13.35</v>
      </c>
      <c r="F31" s="33">
        <f t="shared" si="0"/>
        <v>5593.65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492.5</v>
      </c>
      <c r="D32" s="9"/>
      <c r="E32" s="10">
        <v>13.35</v>
      </c>
      <c r="F32" s="33">
        <f t="shared" si="0"/>
        <v>6574.875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471.5</v>
      </c>
      <c r="D33" s="9"/>
      <c r="E33" s="10">
        <v>13.35</v>
      </c>
      <c r="F33" s="33">
        <f t="shared" si="0"/>
        <v>6294.5249999999996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485</v>
      </c>
      <c r="D34" s="36"/>
      <c r="E34" s="37">
        <v>13.35</v>
      </c>
      <c r="F34" s="38">
        <f t="shared" si="0"/>
        <v>6474.75</v>
      </c>
      <c r="G34" s="20"/>
      <c r="H34" s="21"/>
      <c r="I34" s="22"/>
      <c r="J34" s="23"/>
      <c r="N34" s="40">
        <f>SUM(N27:N33)</f>
        <v>41115.980000000003</v>
      </c>
    </row>
    <row r="35" spans="2:14" x14ac:dyDescent="0.25">
      <c r="B35" s="41" t="s">
        <v>10</v>
      </c>
      <c r="C35" s="42">
        <f>SUM(C4:C34)</f>
        <v>12537.5</v>
      </c>
      <c r="D35" s="43">
        <f>SUM(D4:D34)</f>
        <v>0</v>
      </c>
      <c r="E35" s="44"/>
      <c r="F35" s="45" t="s">
        <v>4</v>
      </c>
      <c r="G35" s="24"/>
      <c r="H35" s="93" t="s">
        <v>11</v>
      </c>
      <c r="I35" s="93"/>
      <c r="J35" s="25">
        <f>SUM(J4:J34)</f>
        <v>168088.511875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167375.625</v>
      </c>
      <c r="L36" s="31">
        <f>J36-J4-J5-J6</f>
        <v>164821.60312499999</v>
      </c>
      <c r="M36" s="31"/>
      <c r="N36" s="31">
        <f>L36-M36</f>
        <v>164821.60312499999</v>
      </c>
    </row>
    <row r="37" spans="2:14" x14ac:dyDescent="0.25">
      <c r="B37" s="26" t="s">
        <v>14</v>
      </c>
      <c r="C37" s="30">
        <f>C35</f>
        <v>12537.5</v>
      </c>
      <c r="D37" s="9">
        <f>D35/1.03</f>
        <v>0</v>
      </c>
      <c r="E37" s="10"/>
      <c r="F37" s="33">
        <f>SUM(F4:F36)</f>
        <v>167375.625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5" t="s">
        <v>16</v>
      </c>
      <c r="C39" s="96"/>
      <c r="D39" s="27"/>
      <c r="E39" s="37"/>
      <c r="F39" s="38"/>
      <c r="G39" s="28"/>
      <c r="H39" s="97" t="s">
        <v>17</v>
      </c>
      <c r="I39" s="97"/>
      <c r="J39" s="29">
        <f>J36+J37+J38-J35</f>
        <v>-712.88687499999651</v>
      </c>
      <c r="M39" s="17"/>
      <c r="N39" s="40">
        <f>J39+N34</f>
        <v>40403.093125000007</v>
      </c>
    </row>
    <row r="40" spans="2:14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  <c r="M40" s="17" t="s">
        <v>25</v>
      </c>
      <c r="N40" s="40"/>
    </row>
    <row r="41" spans="2:14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  <c r="M41" s="17" t="s">
        <v>32</v>
      </c>
      <c r="N41" s="40">
        <f>N40+N39</f>
        <v>40403.093125000007</v>
      </c>
    </row>
    <row r="42" spans="2:14" x14ac:dyDescent="0.25">
      <c r="J42" s="31"/>
    </row>
    <row r="43" spans="2:14" x14ac:dyDescent="0.25">
      <c r="J43" s="31"/>
      <c r="L43" s="52"/>
      <c r="M43" s="53"/>
    </row>
    <row r="44" spans="2:14" x14ac:dyDescent="0.25">
      <c r="L44" s="52"/>
      <c r="M44" s="53"/>
    </row>
    <row r="45" spans="2:14" x14ac:dyDescent="0.25">
      <c r="L45" s="52"/>
      <c r="M45" s="53"/>
    </row>
    <row r="46" spans="2:14" x14ac:dyDescent="0.25">
      <c r="L46" s="52"/>
      <c r="M46" s="53"/>
    </row>
    <row r="47" spans="2:14" x14ac:dyDescent="0.25">
      <c r="L47" s="52"/>
      <c r="M47" s="53"/>
    </row>
    <row r="48" spans="2:14" x14ac:dyDescent="0.25">
      <c r="L48" s="52"/>
      <c r="M48" s="53"/>
    </row>
    <row r="49" spans="12:13" x14ac:dyDescent="0.25">
      <c r="L49" s="52"/>
      <c r="M49" s="53"/>
    </row>
    <row r="50" spans="12:13" x14ac:dyDescent="0.25">
      <c r="L50" s="52"/>
      <c r="M50" s="53"/>
    </row>
    <row r="51" spans="12:13" x14ac:dyDescent="0.25">
      <c r="L51" s="52"/>
      <c r="M51" s="53"/>
    </row>
    <row r="52" spans="12:13" x14ac:dyDescent="0.25">
      <c r="L52" s="52"/>
      <c r="M52" s="53"/>
    </row>
    <row r="53" spans="12:13" x14ac:dyDescent="0.25">
      <c r="L53" s="52"/>
      <c r="M53" s="53"/>
    </row>
    <row r="54" spans="12:13" x14ac:dyDescent="0.25">
      <c r="L54" s="52"/>
      <c r="M54" s="53"/>
    </row>
    <row r="55" spans="12:13" x14ac:dyDescent="0.25">
      <c r="L55" s="52"/>
      <c r="M55" s="53"/>
    </row>
    <row r="56" spans="12:13" x14ac:dyDescent="0.25">
      <c r="L56" s="52"/>
      <c r="M56" s="53"/>
    </row>
    <row r="57" spans="12:13" x14ac:dyDescent="0.25">
      <c r="L57" s="52"/>
      <c r="M57" s="53"/>
    </row>
    <row r="58" spans="12:13" x14ac:dyDescent="0.25">
      <c r="L58" s="52"/>
      <c r="M58" s="53"/>
    </row>
    <row r="59" spans="12:13" x14ac:dyDescent="0.25">
      <c r="L59" s="52"/>
      <c r="M59" s="53"/>
    </row>
    <row r="60" spans="12:13" x14ac:dyDescent="0.25">
      <c r="L60" s="52"/>
      <c r="M60" s="53"/>
    </row>
    <row r="61" spans="12:13" x14ac:dyDescent="0.25">
      <c r="L61" s="52"/>
      <c r="M61" s="53"/>
    </row>
    <row r="62" spans="12:13" x14ac:dyDescent="0.25">
      <c r="L62" s="52"/>
      <c r="M62" s="53"/>
    </row>
    <row r="63" spans="12:13" x14ac:dyDescent="0.25">
      <c r="L63" s="52"/>
      <c r="M63" s="53"/>
    </row>
    <row r="64" spans="12:13" x14ac:dyDescent="0.25">
      <c r="L64" s="52"/>
      <c r="M64" s="53"/>
    </row>
    <row r="65" spans="12:13" x14ac:dyDescent="0.25">
      <c r="L65" s="52"/>
      <c r="M65" s="53"/>
    </row>
    <row r="66" spans="12:13" x14ac:dyDescent="0.25">
      <c r="L66" s="52"/>
      <c r="M66" s="53"/>
    </row>
    <row r="67" spans="12:13" x14ac:dyDescent="0.25">
      <c r="L67" s="52"/>
      <c r="M67" s="53"/>
    </row>
    <row r="68" spans="12:13" x14ac:dyDescent="0.25">
      <c r="L68" s="52"/>
      <c r="M68" s="53"/>
    </row>
    <row r="69" spans="12:13" x14ac:dyDescent="0.25">
      <c r="L69" s="52"/>
      <c r="M69" s="53"/>
    </row>
    <row r="70" spans="12:13" x14ac:dyDescent="0.25">
      <c r="L70" s="52"/>
      <c r="M70" s="53"/>
    </row>
    <row r="71" spans="12:13" x14ac:dyDescent="0.25">
      <c r="L71" s="52"/>
      <c r="M71" s="53"/>
    </row>
    <row r="72" spans="12:13" x14ac:dyDescent="0.25">
      <c r="L72" s="52"/>
      <c r="M72" s="53"/>
    </row>
    <row r="73" spans="12:13" x14ac:dyDescent="0.25">
      <c r="L73" s="52"/>
      <c r="M73" s="5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5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6.2851562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483</v>
      </c>
      <c r="D4" s="9"/>
      <c r="E4" s="10">
        <v>15.2</v>
      </c>
      <c r="F4" s="33">
        <f>E4*C4</f>
        <v>7341.5999999999995</v>
      </c>
      <c r="G4" s="11"/>
      <c r="H4" s="12" t="s">
        <v>6</v>
      </c>
      <c r="I4" s="13">
        <v>0.01</v>
      </c>
      <c r="J4" s="14">
        <f>(F36+F37)*I4</f>
        <v>2365.8800000000006</v>
      </c>
    </row>
    <row r="5" spans="2:29" x14ac:dyDescent="0.25">
      <c r="B5" s="7">
        <v>45659</v>
      </c>
      <c r="C5" s="8">
        <v>505.5</v>
      </c>
      <c r="D5" s="9"/>
      <c r="E5" s="10">
        <v>15.2</v>
      </c>
      <c r="F5" s="33">
        <f t="shared" ref="F5:F34" si="0">E5*C5</f>
        <v>7683.5999999999995</v>
      </c>
      <c r="G5" s="11"/>
      <c r="H5" s="12" t="s">
        <v>7</v>
      </c>
      <c r="I5" s="13">
        <v>1E-3</v>
      </c>
      <c r="J5" s="14">
        <f>(F36+F37-J4-J6)*I5</f>
        <v>229.42810000000003</v>
      </c>
      <c r="L5" s="54"/>
      <c r="M5" s="55"/>
    </row>
    <row r="6" spans="2:29" x14ac:dyDescent="0.25">
      <c r="B6" s="7">
        <v>45660</v>
      </c>
      <c r="C6" s="8">
        <v>501.5</v>
      </c>
      <c r="D6" s="9"/>
      <c r="E6" s="10">
        <v>15.2</v>
      </c>
      <c r="F6" s="33">
        <f t="shared" si="0"/>
        <v>7622.7999999999993</v>
      </c>
      <c r="G6" s="11"/>
      <c r="H6" s="12" t="s">
        <v>8</v>
      </c>
      <c r="I6" s="13"/>
      <c r="J6" s="14">
        <v>4794.0200000000004</v>
      </c>
      <c r="L6" s="56" t="s">
        <v>37</v>
      </c>
      <c r="M6" s="55"/>
    </row>
    <row r="7" spans="2:29" x14ac:dyDescent="0.25">
      <c r="B7" s="7">
        <v>45661</v>
      </c>
      <c r="C7" s="8">
        <v>515.5</v>
      </c>
      <c r="D7" s="9"/>
      <c r="E7" s="10">
        <v>15.2</v>
      </c>
      <c r="F7" s="33">
        <f t="shared" si="0"/>
        <v>7835.5999999999995</v>
      </c>
      <c r="G7" s="11"/>
      <c r="H7" s="12" t="s">
        <v>9</v>
      </c>
      <c r="I7" s="13"/>
      <c r="J7" s="14">
        <f>'ARALIK 2024'!J39*-1</f>
        <v>712.88687499999651</v>
      </c>
      <c r="L7" s="56" t="s">
        <v>36</v>
      </c>
      <c r="M7" s="55"/>
    </row>
    <row r="8" spans="2:29" x14ac:dyDescent="0.25">
      <c r="B8" s="7">
        <v>45662</v>
      </c>
      <c r="C8" s="8">
        <v>503</v>
      </c>
      <c r="D8" s="9"/>
      <c r="E8" s="10">
        <v>15.2</v>
      </c>
      <c r="F8" s="33">
        <f t="shared" si="0"/>
        <v>7645.5999999999995</v>
      </c>
      <c r="G8" s="15">
        <v>45709</v>
      </c>
      <c r="H8" s="16" t="s">
        <v>38</v>
      </c>
      <c r="I8" s="17"/>
      <c r="J8" s="18">
        <v>204794</v>
      </c>
      <c r="L8" s="54"/>
      <c r="M8" s="55"/>
    </row>
    <row r="9" spans="2:29" x14ac:dyDescent="0.25">
      <c r="B9" s="7">
        <v>45663</v>
      </c>
      <c r="C9" s="8">
        <v>524</v>
      </c>
      <c r="D9" s="9"/>
      <c r="E9" s="10">
        <v>15.2</v>
      </c>
      <c r="F9" s="33">
        <f t="shared" si="0"/>
        <v>7964.7999999999993</v>
      </c>
      <c r="G9" s="15">
        <v>45716</v>
      </c>
      <c r="H9" s="16" t="s">
        <v>35</v>
      </c>
      <c r="I9" s="17"/>
      <c r="J9" s="18">
        <v>23684.63</v>
      </c>
      <c r="L9" s="54"/>
      <c r="M9" s="55"/>
    </row>
    <row r="10" spans="2:29" x14ac:dyDescent="0.25">
      <c r="B10" s="7">
        <v>45664</v>
      </c>
      <c r="C10" s="8">
        <v>493.5</v>
      </c>
      <c r="D10" s="9"/>
      <c r="E10" s="10">
        <v>15.2</v>
      </c>
      <c r="F10" s="33">
        <f t="shared" si="0"/>
        <v>7501.2</v>
      </c>
      <c r="G10" s="15"/>
      <c r="H10" s="16"/>
      <c r="I10" s="17"/>
      <c r="J10" s="18"/>
      <c r="L10" s="54"/>
      <c r="M10" s="55"/>
    </row>
    <row r="11" spans="2:29" x14ac:dyDescent="0.25">
      <c r="B11" s="7">
        <v>45665</v>
      </c>
      <c r="C11" s="8">
        <v>503</v>
      </c>
      <c r="D11" s="9"/>
      <c r="E11" s="10">
        <v>15.2</v>
      </c>
      <c r="F11" s="33">
        <f t="shared" si="0"/>
        <v>7645.5999999999995</v>
      </c>
      <c r="G11" s="19"/>
      <c r="H11" s="16"/>
      <c r="I11" s="17"/>
      <c r="J11" s="18"/>
      <c r="L11" s="54"/>
      <c r="M11" s="55"/>
    </row>
    <row r="12" spans="2:29" x14ac:dyDescent="0.25">
      <c r="B12" s="7">
        <v>45666</v>
      </c>
      <c r="C12" s="8">
        <v>497</v>
      </c>
      <c r="D12" s="9"/>
      <c r="E12" s="10">
        <v>15.2</v>
      </c>
      <c r="F12" s="33">
        <f t="shared" si="0"/>
        <v>7554.4</v>
      </c>
      <c r="G12" s="19"/>
      <c r="H12" s="16"/>
      <c r="I12" s="17"/>
      <c r="J12" s="18"/>
      <c r="L12" s="54"/>
      <c r="M12" s="55"/>
    </row>
    <row r="13" spans="2:29" x14ac:dyDescent="0.25">
      <c r="B13" s="7">
        <v>45667</v>
      </c>
      <c r="C13" s="8">
        <v>517.5</v>
      </c>
      <c r="D13" s="9"/>
      <c r="E13" s="10">
        <v>15.2</v>
      </c>
      <c r="F13" s="33">
        <f t="shared" si="0"/>
        <v>7866</v>
      </c>
      <c r="G13" s="19"/>
      <c r="H13" s="16"/>
      <c r="I13" s="17"/>
      <c r="J13" s="18"/>
      <c r="L13" s="54"/>
      <c r="M13" s="55"/>
    </row>
    <row r="14" spans="2:29" x14ac:dyDescent="0.25">
      <c r="B14" s="7">
        <v>45668</v>
      </c>
      <c r="C14" s="8">
        <v>484.5</v>
      </c>
      <c r="D14" s="9"/>
      <c r="E14" s="10">
        <v>15.2</v>
      </c>
      <c r="F14" s="33">
        <f t="shared" si="0"/>
        <v>7364.4</v>
      </c>
      <c r="G14" s="19"/>
      <c r="H14" s="16"/>
      <c r="I14" s="17"/>
      <c r="J14" s="18"/>
      <c r="L14" s="54"/>
      <c r="M14" s="55"/>
    </row>
    <row r="15" spans="2:29" x14ac:dyDescent="0.25">
      <c r="B15" s="7">
        <v>45669</v>
      </c>
      <c r="C15" s="8">
        <v>513.5</v>
      </c>
      <c r="D15" s="9"/>
      <c r="E15" s="10">
        <v>15.2</v>
      </c>
      <c r="F15" s="33">
        <f t="shared" si="0"/>
        <v>7805.2</v>
      </c>
      <c r="G15" s="19"/>
      <c r="H15" s="16"/>
      <c r="I15" s="17"/>
      <c r="J15" s="18"/>
      <c r="L15" s="54"/>
      <c r="M15" s="55"/>
    </row>
    <row r="16" spans="2:29" x14ac:dyDescent="0.25">
      <c r="B16" s="7">
        <v>45670</v>
      </c>
      <c r="C16" s="8">
        <v>490</v>
      </c>
      <c r="D16" s="9"/>
      <c r="E16" s="10">
        <v>15.2</v>
      </c>
      <c r="F16" s="33">
        <f t="shared" si="0"/>
        <v>7448</v>
      </c>
      <c r="G16" s="19"/>
      <c r="H16" s="16"/>
      <c r="I16" s="17"/>
      <c r="J16" s="18"/>
      <c r="L16" s="54"/>
      <c r="M16" s="55"/>
    </row>
    <row r="17" spans="2:14" x14ac:dyDescent="0.25">
      <c r="B17" s="7">
        <v>45671</v>
      </c>
      <c r="C17" s="8">
        <v>509</v>
      </c>
      <c r="D17" s="9"/>
      <c r="E17" s="10">
        <v>15.2</v>
      </c>
      <c r="F17" s="33">
        <f t="shared" si="0"/>
        <v>7736.7999999999993</v>
      </c>
      <c r="G17" s="19"/>
      <c r="H17" s="16"/>
      <c r="I17" s="17"/>
      <c r="J17" s="18"/>
      <c r="L17" s="54"/>
      <c r="M17" s="55"/>
      <c r="N17" s="31"/>
    </row>
    <row r="18" spans="2:14" x14ac:dyDescent="0.25">
      <c r="B18" s="7">
        <v>45672</v>
      </c>
      <c r="C18" s="8">
        <v>515.5</v>
      </c>
      <c r="D18" s="9"/>
      <c r="E18" s="10">
        <v>15.2</v>
      </c>
      <c r="F18" s="33">
        <f t="shared" si="0"/>
        <v>7835.5999999999995</v>
      </c>
      <c r="G18" s="19"/>
      <c r="H18" s="16"/>
      <c r="I18" s="17"/>
      <c r="J18" s="18"/>
      <c r="L18" s="54"/>
      <c r="M18" s="55"/>
      <c r="N18" s="31"/>
    </row>
    <row r="19" spans="2:14" x14ac:dyDescent="0.25">
      <c r="B19" s="7">
        <v>45673</v>
      </c>
      <c r="C19" s="8">
        <v>505.5</v>
      </c>
      <c r="D19" s="9"/>
      <c r="E19" s="10">
        <v>15.2</v>
      </c>
      <c r="F19" s="33">
        <f t="shared" si="0"/>
        <v>7683.5999999999995</v>
      </c>
      <c r="G19" s="19"/>
      <c r="H19" s="16"/>
      <c r="I19" s="17"/>
      <c r="J19" s="18"/>
      <c r="N19" s="31"/>
    </row>
    <row r="20" spans="2:14" x14ac:dyDescent="0.25">
      <c r="B20" s="7">
        <v>45674</v>
      </c>
      <c r="C20" s="8">
        <v>510</v>
      </c>
      <c r="D20" s="9"/>
      <c r="E20" s="10">
        <v>15.2</v>
      </c>
      <c r="F20" s="33">
        <f t="shared" si="0"/>
        <v>7752</v>
      </c>
      <c r="G20" s="19"/>
      <c r="H20" s="16"/>
      <c r="I20" s="17"/>
      <c r="J20" s="18"/>
      <c r="N20" s="31"/>
    </row>
    <row r="21" spans="2:14" x14ac:dyDescent="0.25">
      <c r="B21" s="7">
        <v>45675</v>
      </c>
      <c r="C21" s="8">
        <v>498.5</v>
      </c>
      <c r="D21" s="9"/>
      <c r="E21" s="10">
        <v>15.2</v>
      </c>
      <c r="F21" s="33">
        <f t="shared" si="0"/>
        <v>7577.2</v>
      </c>
      <c r="G21" s="19"/>
      <c r="H21" s="16"/>
      <c r="I21" s="17"/>
      <c r="J21" s="18"/>
    </row>
    <row r="22" spans="2:14" x14ac:dyDescent="0.25">
      <c r="B22" s="7">
        <v>45676</v>
      </c>
      <c r="C22" s="8">
        <v>481.5</v>
      </c>
      <c r="D22" s="9"/>
      <c r="E22" s="10">
        <v>15.2</v>
      </c>
      <c r="F22" s="33">
        <f t="shared" si="0"/>
        <v>7318.7999999999993</v>
      </c>
      <c r="G22" s="19"/>
      <c r="H22" s="16"/>
      <c r="I22" s="17"/>
      <c r="J22" s="18"/>
    </row>
    <row r="23" spans="2:14" x14ac:dyDescent="0.25">
      <c r="B23" s="7">
        <v>45677</v>
      </c>
      <c r="C23" s="8">
        <v>498.5</v>
      </c>
      <c r="D23" s="9"/>
      <c r="E23" s="10">
        <v>15.2</v>
      </c>
      <c r="F23" s="33">
        <f t="shared" si="0"/>
        <v>7577.2</v>
      </c>
      <c r="G23" s="19"/>
      <c r="H23" s="16"/>
      <c r="I23" s="17"/>
      <c r="J23" s="18"/>
    </row>
    <row r="24" spans="2:14" x14ac:dyDescent="0.25">
      <c r="B24" s="7">
        <v>45678</v>
      </c>
      <c r="C24" s="8">
        <v>468.5</v>
      </c>
      <c r="D24" s="9"/>
      <c r="E24" s="10">
        <v>15.2</v>
      </c>
      <c r="F24" s="33">
        <f t="shared" si="0"/>
        <v>7121.2</v>
      </c>
      <c r="G24" s="19"/>
      <c r="H24" s="16"/>
      <c r="I24" s="17"/>
      <c r="J24" s="18"/>
    </row>
    <row r="25" spans="2:14" x14ac:dyDescent="0.25">
      <c r="B25" s="7">
        <v>45679</v>
      </c>
      <c r="C25" s="8">
        <v>478</v>
      </c>
      <c r="D25" s="9"/>
      <c r="E25" s="10">
        <v>15.2</v>
      </c>
      <c r="F25" s="33">
        <f t="shared" si="0"/>
        <v>7265.5999999999995</v>
      </c>
      <c r="G25" s="19"/>
      <c r="H25" s="16"/>
      <c r="I25" s="17"/>
      <c r="J25" s="18"/>
    </row>
    <row r="26" spans="2:14" x14ac:dyDescent="0.25">
      <c r="B26" s="7">
        <v>45680</v>
      </c>
      <c r="C26" s="8">
        <v>466</v>
      </c>
      <c r="D26" s="9"/>
      <c r="E26" s="10">
        <v>15.2</v>
      </c>
      <c r="F26" s="33">
        <f t="shared" si="0"/>
        <v>7083.2</v>
      </c>
      <c r="G26" s="19"/>
      <c r="H26" s="16"/>
      <c r="I26" s="17"/>
      <c r="J26" s="18"/>
    </row>
    <row r="27" spans="2:14" x14ac:dyDescent="0.25">
      <c r="B27" s="7">
        <v>45681</v>
      </c>
      <c r="C27" s="8">
        <v>496</v>
      </c>
      <c r="D27" s="9"/>
      <c r="E27" s="10">
        <v>15.2</v>
      </c>
      <c r="F27" s="33">
        <f t="shared" si="0"/>
        <v>7539.2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491.5</v>
      </c>
      <c r="D28" s="9"/>
      <c r="E28" s="10">
        <v>15.2</v>
      </c>
      <c r="F28" s="33">
        <f t="shared" si="0"/>
        <v>7470.7999999999993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487</v>
      </c>
      <c r="D29" s="9"/>
      <c r="E29" s="10">
        <v>15.2</v>
      </c>
      <c r="F29" s="33">
        <f t="shared" si="0"/>
        <v>7402.4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519</v>
      </c>
      <c r="D30" s="9"/>
      <c r="E30" s="10">
        <v>15.2</v>
      </c>
      <c r="F30" s="33">
        <f t="shared" si="0"/>
        <v>7888.7999999999993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521</v>
      </c>
      <c r="D31" s="9"/>
      <c r="E31" s="10">
        <v>15.2</v>
      </c>
      <c r="F31" s="33">
        <f t="shared" si="0"/>
        <v>7919.2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532</v>
      </c>
      <c r="D32" s="9"/>
      <c r="E32" s="10">
        <v>15.2</v>
      </c>
      <c r="F32" s="33">
        <f t="shared" si="0"/>
        <v>8086.4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538</v>
      </c>
      <c r="D33" s="9"/>
      <c r="E33" s="10">
        <v>15.2</v>
      </c>
      <c r="F33" s="33">
        <f t="shared" si="0"/>
        <v>8177.5999999999995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518</v>
      </c>
      <c r="D34" s="48"/>
      <c r="E34" s="10">
        <v>15.2</v>
      </c>
      <c r="F34" s="49">
        <f t="shared" si="0"/>
        <v>7873.5999999999995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15565</v>
      </c>
      <c r="D35" s="43">
        <f>SUM(D4:D34)</f>
        <v>0</v>
      </c>
      <c r="E35" s="44"/>
      <c r="F35" s="45" t="s">
        <v>4</v>
      </c>
      <c r="G35" s="50"/>
      <c r="H35" s="93" t="s">
        <v>11</v>
      </c>
      <c r="I35" s="93"/>
      <c r="J35" s="25">
        <f>SUM(J4:J34)</f>
        <v>236580.84497500001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94" t="s">
        <v>13</v>
      </c>
      <c r="I36" s="94"/>
      <c r="J36" s="18">
        <f>F36+F37</f>
        <v>236588.00000000003</v>
      </c>
      <c r="L36" s="31">
        <f>J36-J4-J5-J6</f>
        <v>229198.67190000004</v>
      </c>
      <c r="M36" s="31">
        <v>232277.46</v>
      </c>
      <c r="N36" s="31">
        <f>L36-M36</f>
        <v>-3078.788099999947</v>
      </c>
    </row>
    <row r="37" spans="2:14" x14ac:dyDescent="0.25">
      <c r="B37" s="26" t="s">
        <v>14</v>
      </c>
      <c r="C37" s="30">
        <f>C35</f>
        <v>15565</v>
      </c>
      <c r="D37" s="9">
        <f>D35/1.03</f>
        <v>0</v>
      </c>
      <c r="E37" s="10"/>
      <c r="F37" s="33">
        <f>SUM(F4:F36)</f>
        <v>236588.00000000003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95" t="s">
        <v>16</v>
      </c>
      <c r="C39" s="96"/>
      <c r="D39" s="27"/>
      <c r="E39" s="37"/>
      <c r="F39" s="38"/>
      <c r="G39" s="51"/>
      <c r="H39" s="97" t="s">
        <v>17</v>
      </c>
      <c r="I39" s="97"/>
      <c r="J39" s="29">
        <f>J36+J37+J38-J35</f>
        <v>7.1550250000145752</v>
      </c>
      <c r="M39" s="17"/>
      <c r="N39" s="40">
        <f>J39+N34</f>
        <v>7.1550250000145752</v>
      </c>
    </row>
    <row r="40" spans="2:14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  <c r="M40" s="17" t="s">
        <v>25</v>
      </c>
      <c r="N40" s="40">
        <v>-26764.61</v>
      </c>
    </row>
    <row r="41" spans="2:14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  <c r="M41" s="17" t="s">
        <v>32</v>
      </c>
      <c r="N41" s="40">
        <f>N40+N39</f>
        <v>-26757.454974999986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511</v>
      </c>
      <c r="D4" s="9"/>
      <c r="E4" s="10">
        <v>15.2</v>
      </c>
      <c r="F4" s="33">
        <f>E4*C4</f>
        <v>7767.2</v>
      </c>
      <c r="G4" s="11"/>
      <c r="H4" s="12" t="s">
        <v>6</v>
      </c>
      <c r="I4" s="13">
        <v>0.01</v>
      </c>
      <c r="J4" s="14">
        <f>(F36+F37)*I4</f>
        <v>2114.6239999999998</v>
      </c>
    </row>
    <row r="5" spans="2:29" x14ac:dyDescent="0.25">
      <c r="B5" s="7">
        <v>45690</v>
      </c>
      <c r="C5" s="8">
        <v>532</v>
      </c>
      <c r="D5" s="9"/>
      <c r="E5" s="10">
        <v>15.2</v>
      </c>
      <c r="F5" s="33">
        <f t="shared" ref="F5:F34" si="0">E5*C5</f>
        <v>8086.4</v>
      </c>
      <c r="G5" s="11"/>
      <c r="H5" s="12" t="s">
        <v>7</v>
      </c>
      <c r="I5" s="13">
        <v>1E-3</v>
      </c>
      <c r="J5" s="14">
        <f>(F36+F37-J4-J6)*I5</f>
        <v>209.34777599999998</v>
      </c>
    </row>
    <row r="6" spans="2:29" x14ac:dyDescent="0.25">
      <c r="B6" s="7">
        <v>45691</v>
      </c>
      <c r="C6" s="8">
        <v>510</v>
      </c>
      <c r="D6" s="9"/>
      <c r="E6" s="10">
        <v>15.2</v>
      </c>
      <c r="F6" s="33">
        <f t="shared" si="0"/>
        <v>7752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512</v>
      </c>
      <c r="D7" s="9"/>
      <c r="E7" s="10">
        <v>15.2</v>
      </c>
      <c r="F7" s="33">
        <f t="shared" si="0"/>
        <v>7782.4</v>
      </c>
      <c r="G7" s="11"/>
      <c r="H7" s="12" t="s">
        <v>9</v>
      </c>
      <c r="I7" s="13"/>
      <c r="J7" s="14">
        <f>'OCAK 2025'!J39*-1</f>
        <v>-7.1550250000145752</v>
      </c>
    </row>
    <row r="8" spans="2:29" x14ac:dyDescent="0.25">
      <c r="B8" s="7">
        <v>45693</v>
      </c>
      <c r="C8" s="8">
        <v>534</v>
      </c>
      <c r="D8" s="9"/>
      <c r="E8" s="10">
        <v>15.2</v>
      </c>
      <c r="F8" s="33">
        <f t="shared" si="0"/>
        <v>8116.7999999999993</v>
      </c>
      <c r="G8" s="15">
        <v>45741</v>
      </c>
      <c r="H8" s="16" t="s">
        <v>35</v>
      </c>
      <c r="I8" s="17"/>
      <c r="J8" s="18">
        <v>209136.31</v>
      </c>
    </row>
    <row r="9" spans="2:29" x14ac:dyDescent="0.25">
      <c r="B9" s="7">
        <v>45694</v>
      </c>
      <c r="C9" s="8">
        <v>505.5</v>
      </c>
      <c r="D9" s="9"/>
      <c r="E9" s="10">
        <v>15.2</v>
      </c>
      <c r="F9" s="33">
        <f t="shared" si="0"/>
        <v>7683.5999999999995</v>
      </c>
      <c r="G9" s="15"/>
      <c r="H9" s="16"/>
      <c r="I9" s="17"/>
      <c r="J9" s="18"/>
    </row>
    <row r="10" spans="2:29" x14ac:dyDescent="0.25">
      <c r="B10" s="7">
        <v>45695</v>
      </c>
      <c r="C10" s="8">
        <v>531</v>
      </c>
      <c r="D10" s="9"/>
      <c r="E10" s="10">
        <v>15.2</v>
      </c>
      <c r="F10" s="33">
        <f t="shared" si="0"/>
        <v>8071.2</v>
      </c>
      <c r="G10" s="15"/>
      <c r="H10" s="16"/>
      <c r="I10" s="17"/>
      <c r="J10" s="18"/>
    </row>
    <row r="11" spans="2:29" x14ac:dyDescent="0.25">
      <c r="B11" s="7">
        <v>45696</v>
      </c>
      <c r="C11" s="8">
        <v>514</v>
      </c>
      <c r="D11" s="9"/>
      <c r="E11" s="10">
        <v>15.2</v>
      </c>
      <c r="F11" s="33">
        <f t="shared" si="0"/>
        <v>7812.7999999999993</v>
      </c>
      <c r="G11" s="19"/>
      <c r="H11" s="16"/>
      <c r="I11" s="17"/>
      <c r="J11" s="18"/>
    </row>
    <row r="12" spans="2:29" x14ac:dyDescent="0.25">
      <c r="B12" s="7">
        <v>45697</v>
      </c>
      <c r="C12" s="8">
        <v>535</v>
      </c>
      <c r="D12" s="9"/>
      <c r="E12" s="10">
        <v>15.2</v>
      </c>
      <c r="F12" s="33">
        <f t="shared" si="0"/>
        <v>8132</v>
      </c>
      <c r="G12" s="19"/>
      <c r="H12" s="16"/>
      <c r="I12" s="17"/>
      <c r="J12" s="18"/>
    </row>
    <row r="13" spans="2:29" x14ac:dyDescent="0.25">
      <c r="B13" s="7">
        <v>45698</v>
      </c>
      <c r="C13" s="8">
        <v>531.5</v>
      </c>
      <c r="D13" s="9"/>
      <c r="E13" s="10">
        <v>15.2</v>
      </c>
      <c r="F13" s="33">
        <f t="shared" si="0"/>
        <v>8078.7999999999993</v>
      </c>
      <c r="G13" s="19"/>
      <c r="H13" s="16"/>
      <c r="I13" s="17"/>
      <c r="J13" s="18"/>
    </row>
    <row r="14" spans="2:29" x14ac:dyDescent="0.25">
      <c r="B14" s="7">
        <v>45699</v>
      </c>
      <c r="C14" s="8">
        <v>536.5</v>
      </c>
      <c r="D14" s="9"/>
      <c r="E14" s="10">
        <v>15.2</v>
      </c>
      <c r="F14" s="33">
        <f t="shared" si="0"/>
        <v>8154.7999999999993</v>
      </c>
      <c r="G14" s="19"/>
      <c r="H14" s="16"/>
      <c r="I14" s="17"/>
      <c r="J14" s="18"/>
    </row>
    <row r="15" spans="2:29" x14ac:dyDescent="0.25">
      <c r="B15" s="7">
        <v>45700</v>
      </c>
      <c r="C15" s="8">
        <v>511</v>
      </c>
      <c r="D15" s="9"/>
      <c r="E15" s="10">
        <v>15.2</v>
      </c>
      <c r="F15" s="33">
        <f t="shared" si="0"/>
        <v>7767.2</v>
      </c>
      <c r="G15" s="19"/>
      <c r="H15" s="16"/>
      <c r="I15" s="17"/>
      <c r="J15" s="18"/>
    </row>
    <row r="16" spans="2:29" x14ac:dyDescent="0.25">
      <c r="B16" s="7">
        <v>45701</v>
      </c>
      <c r="C16" s="8">
        <v>524</v>
      </c>
      <c r="D16" s="9"/>
      <c r="E16" s="10">
        <v>15.2</v>
      </c>
      <c r="F16" s="33">
        <f t="shared" si="0"/>
        <v>7964.7999999999993</v>
      </c>
      <c r="G16" s="19"/>
      <c r="H16" s="16"/>
      <c r="I16" s="17"/>
      <c r="J16" s="18"/>
    </row>
    <row r="17" spans="2:14" x14ac:dyDescent="0.25">
      <c r="B17" s="7">
        <v>45702</v>
      </c>
      <c r="C17" s="8">
        <v>495</v>
      </c>
      <c r="D17" s="9"/>
      <c r="E17" s="10">
        <v>15.2</v>
      </c>
      <c r="F17" s="33">
        <f t="shared" si="0"/>
        <v>7524</v>
      </c>
      <c r="G17" s="19"/>
      <c r="H17" s="16"/>
      <c r="I17" s="17"/>
      <c r="J17" s="18"/>
    </row>
    <row r="18" spans="2:14" x14ac:dyDescent="0.25">
      <c r="B18" s="7">
        <v>45703</v>
      </c>
      <c r="C18" s="8">
        <v>515</v>
      </c>
      <c r="D18" s="9"/>
      <c r="E18" s="10">
        <v>15.2</v>
      </c>
      <c r="F18" s="33">
        <f t="shared" si="0"/>
        <v>7828</v>
      </c>
      <c r="G18" s="19"/>
      <c r="H18" s="16"/>
      <c r="I18" s="17"/>
      <c r="J18" s="18"/>
    </row>
    <row r="19" spans="2:14" x14ac:dyDescent="0.25">
      <c r="B19" s="7">
        <v>45704</v>
      </c>
      <c r="C19" s="8">
        <v>520</v>
      </c>
      <c r="D19" s="9"/>
      <c r="E19" s="10">
        <v>15.2</v>
      </c>
      <c r="F19" s="33">
        <f t="shared" si="0"/>
        <v>7904</v>
      </c>
      <c r="G19" s="19"/>
      <c r="H19" s="16"/>
      <c r="I19" s="17"/>
      <c r="J19" s="18"/>
    </row>
    <row r="20" spans="2:14" x14ac:dyDescent="0.25">
      <c r="B20" s="7">
        <v>45705</v>
      </c>
      <c r="C20" s="8">
        <v>489</v>
      </c>
      <c r="D20" s="9"/>
      <c r="E20" s="10">
        <v>15.2</v>
      </c>
      <c r="F20" s="33">
        <f t="shared" si="0"/>
        <v>7432.7999999999993</v>
      </c>
      <c r="G20" s="19"/>
      <c r="H20" s="16"/>
      <c r="I20" s="17"/>
      <c r="J20" s="18"/>
    </row>
    <row r="21" spans="2:14" x14ac:dyDescent="0.25">
      <c r="B21" s="7">
        <v>45706</v>
      </c>
      <c r="C21" s="8">
        <v>494.5</v>
      </c>
      <c r="D21" s="9"/>
      <c r="E21" s="10">
        <v>15.2</v>
      </c>
      <c r="F21" s="33">
        <f t="shared" si="0"/>
        <v>7516.4</v>
      </c>
      <c r="G21" s="19"/>
      <c r="H21" s="16"/>
      <c r="I21" s="17"/>
      <c r="J21" s="18"/>
    </row>
    <row r="22" spans="2:14" x14ac:dyDescent="0.25">
      <c r="B22" s="7">
        <v>45707</v>
      </c>
      <c r="C22" s="8">
        <v>483</v>
      </c>
      <c r="D22" s="9"/>
      <c r="E22" s="10">
        <v>15.2</v>
      </c>
      <c r="F22" s="33">
        <f t="shared" si="0"/>
        <v>7341.5999999999995</v>
      </c>
      <c r="G22" s="19"/>
      <c r="H22" s="16"/>
      <c r="I22" s="17"/>
      <c r="J22" s="18"/>
    </row>
    <row r="23" spans="2:14" x14ac:dyDescent="0.25">
      <c r="B23" s="7">
        <v>45708</v>
      </c>
      <c r="C23" s="8">
        <v>487.5</v>
      </c>
      <c r="D23" s="9"/>
      <c r="E23" s="10">
        <v>15.2</v>
      </c>
      <c r="F23" s="33">
        <f t="shared" si="0"/>
        <v>7410</v>
      </c>
      <c r="G23" s="19"/>
      <c r="H23" s="16"/>
      <c r="I23" s="17"/>
      <c r="J23" s="18"/>
    </row>
    <row r="24" spans="2:14" x14ac:dyDescent="0.25">
      <c r="B24" s="7">
        <v>45709</v>
      </c>
      <c r="C24" s="8">
        <v>472</v>
      </c>
      <c r="D24" s="9"/>
      <c r="E24" s="10">
        <v>15.2</v>
      </c>
      <c r="F24" s="33">
        <f t="shared" si="0"/>
        <v>7174.4</v>
      </c>
      <c r="G24" s="19"/>
      <c r="H24" s="16"/>
      <c r="I24" s="17"/>
      <c r="J24" s="18"/>
    </row>
    <row r="25" spans="2:14" x14ac:dyDescent="0.25">
      <c r="B25" s="7">
        <v>45710</v>
      </c>
      <c r="C25" s="8">
        <v>481</v>
      </c>
      <c r="D25" s="9"/>
      <c r="E25" s="10">
        <v>15.2</v>
      </c>
      <c r="F25" s="33">
        <f t="shared" si="0"/>
        <v>7311.2</v>
      </c>
      <c r="G25" s="19"/>
      <c r="H25" s="16"/>
      <c r="I25" s="17"/>
      <c r="J25" s="18"/>
    </row>
    <row r="26" spans="2:14" x14ac:dyDescent="0.25">
      <c r="B26" s="7">
        <v>45711</v>
      </c>
      <c r="C26" s="8">
        <v>474</v>
      </c>
      <c r="D26" s="9"/>
      <c r="E26" s="10">
        <v>15.2</v>
      </c>
      <c r="F26" s="33">
        <f t="shared" si="0"/>
        <v>7204.7999999999993</v>
      </c>
      <c r="G26" s="19"/>
      <c r="H26" s="16"/>
      <c r="I26" s="17"/>
      <c r="J26" s="18"/>
    </row>
    <row r="27" spans="2:14" x14ac:dyDescent="0.25">
      <c r="B27" s="7">
        <v>45712</v>
      </c>
      <c r="C27" s="8">
        <v>439</v>
      </c>
      <c r="D27" s="9"/>
      <c r="E27" s="10">
        <v>15.2</v>
      </c>
      <c r="F27" s="33">
        <f t="shared" si="0"/>
        <v>6672.7999999999993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428</v>
      </c>
      <c r="D28" s="9"/>
      <c r="E28" s="10">
        <v>15.2</v>
      </c>
      <c r="F28" s="33">
        <f t="shared" si="0"/>
        <v>6505.5999999999995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435.5</v>
      </c>
      <c r="D29" s="9"/>
      <c r="E29" s="10">
        <v>15.2</v>
      </c>
      <c r="F29" s="33">
        <f t="shared" si="0"/>
        <v>6619.5999999999995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451</v>
      </c>
      <c r="D30" s="9"/>
      <c r="E30" s="10">
        <v>15.2</v>
      </c>
      <c r="F30" s="33">
        <f t="shared" si="0"/>
        <v>6855.2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460</v>
      </c>
      <c r="D31" s="9"/>
      <c r="E31" s="10">
        <v>15.2</v>
      </c>
      <c r="F31" s="33">
        <f t="shared" si="0"/>
        <v>6992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13912</v>
      </c>
      <c r="D35" s="43">
        <f>SUM(D4:D34)</f>
        <v>0</v>
      </c>
      <c r="E35" s="44"/>
      <c r="F35" s="45" t="s">
        <v>4</v>
      </c>
      <c r="G35" s="24"/>
      <c r="H35" s="93" t="s">
        <v>11</v>
      </c>
      <c r="I35" s="93"/>
      <c r="J35" s="25">
        <f>SUM(J4:J34)</f>
        <v>211453.12675099997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211462.39999999999</v>
      </c>
      <c r="L36" s="31">
        <f>J36-J4-J5-J6</f>
        <v>209138.42822399997</v>
      </c>
      <c r="M36" s="31"/>
      <c r="N36" s="31">
        <f>L36-M36</f>
        <v>209138.42822399997</v>
      </c>
    </row>
    <row r="37" spans="2:14" x14ac:dyDescent="0.25">
      <c r="B37" s="26" t="s">
        <v>14</v>
      </c>
      <c r="C37" s="30">
        <f>C35</f>
        <v>13912</v>
      </c>
      <c r="D37" s="9">
        <f>D35/1.03</f>
        <v>0</v>
      </c>
      <c r="E37" s="10"/>
      <c r="F37" s="33">
        <f>SUM(F4:F36)</f>
        <v>211462.39999999999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5" t="s">
        <v>16</v>
      </c>
      <c r="C39" s="96"/>
      <c r="D39" s="27"/>
      <c r="E39" s="37"/>
      <c r="F39" s="38"/>
      <c r="G39" s="28"/>
      <c r="H39" s="97" t="s">
        <v>17</v>
      </c>
      <c r="I39" s="97"/>
      <c r="J39" s="29">
        <f>J36+J37+J38-J35</f>
        <v>9.2732490000198595</v>
      </c>
      <c r="M39" s="17"/>
      <c r="N39" s="40">
        <f>J39+N34</f>
        <v>9.2732490000198595</v>
      </c>
    </row>
    <row r="40" spans="2:14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  <c r="M40" s="17" t="s">
        <v>25</v>
      </c>
      <c r="N40" s="40">
        <v>-209138.97</v>
      </c>
    </row>
    <row r="41" spans="2:14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  <c r="M41" s="17" t="s">
        <v>32</v>
      </c>
      <c r="N41" s="40">
        <f>N40+N39</f>
        <v>-209129.69675099998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464</v>
      </c>
      <c r="D4" s="9"/>
      <c r="E4" s="10">
        <v>15.2</v>
      </c>
      <c r="F4" s="33">
        <f>E4*C4</f>
        <v>7052.7999999999993</v>
      </c>
      <c r="G4" s="11"/>
      <c r="H4" s="12" t="s">
        <v>6</v>
      </c>
      <c r="I4" s="13">
        <v>0.01</v>
      </c>
      <c r="J4" s="14">
        <f>(F36+F37)*I4</f>
        <v>2072.0639999999999</v>
      </c>
    </row>
    <row r="5" spans="2:29" x14ac:dyDescent="0.25">
      <c r="B5" s="7">
        <v>45718</v>
      </c>
      <c r="C5" s="8">
        <v>455</v>
      </c>
      <c r="D5" s="9"/>
      <c r="E5" s="10">
        <v>15.2</v>
      </c>
      <c r="F5" s="33">
        <f t="shared" ref="F5:F34" si="0">E5*C5</f>
        <v>6916</v>
      </c>
      <c r="G5" s="11"/>
      <c r="H5" s="12" t="s">
        <v>7</v>
      </c>
      <c r="I5" s="13">
        <v>1E-3</v>
      </c>
      <c r="J5" s="14">
        <f>(F36+F37-J4-J6)*I5</f>
        <v>200.93567599999997</v>
      </c>
    </row>
    <row r="6" spans="2:29" x14ac:dyDescent="0.25">
      <c r="B6" s="7">
        <v>45719</v>
      </c>
      <c r="C6" s="8">
        <v>471</v>
      </c>
      <c r="D6" s="9"/>
      <c r="E6" s="10">
        <v>15.2</v>
      </c>
      <c r="F6" s="33">
        <f t="shared" si="0"/>
        <v>7159.2</v>
      </c>
      <c r="G6" s="11"/>
      <c r="H6" s="12" t="s">
        <v>8</v>
      </c>
      <c r="I6" s="13"/>
      <c r="J6" s="14">
        <v>4198.66</v>
      </c>
    </row>
    <row r="7" spans="2:29" x14ac:dyDescent="0.25">
      <c r="B7" s="7">
        <v>45720</v>
      </c>
      <c r="C7" s="8">
        <v>458</v>
      </c>
      <c r="D7" s="9"/>
      <c r="E7" s="10">
        <v>15.2</v>
      </c>
      <c r="F7" s="33">
        <f t="shared" si="0"/>
        <v>6961.5999999999995</v>
      </c>
      <c r="G7" s="11"/>
      <c r="H7" s="12" t="s">
        <v>9</v>
      </c>
      <c r="I7" s="13"/>
      <c r="J7" s="14">
        <f>'ŞUBAT 2025'!J39*-1</f>
        <v>-9.2732490000198595</v>
      </c>
    </row>
    <row r="8" spans="2:29" x14ac:dyDescent="0.25">
      <c r="B8" s="7">
        <v>45721</v>
      </c>
      <c r="C8" s="8">
        <v>473</v>
      </c>
      <c r="D8" s="9"/>
      <c r="E8" s="10">
        <v>15.2</v>
      </c>
      <c r="F8" s="33">
        <f t="shared" si="0"/>
        <v>7189.5999999999995</v>
      </c>
      <c r="G8" s="15"/>
      <c r="H8" s="16"/>
      <c r="I8" s="17"/>
      <c r="J8" s="18"/>
    </row>
    <row r="9" spans="2:29" x14ac:dyDescent="0.25">
      <c r="B9" s="7">
        <v>45722</v>
      </c>
      <c r="C9" s="8">
        <v>464</v>
      </c>
      <c r="D9" s="9"/>
      <c r="E9" s="10">
        <v>15.2</v>
      </c>
      <c r="F9" s="33">
        <f t="shared" si="0"/>
        <v>7052.7999999999993</v>
      </c>
      <c r="G9" s="15">
        <v>45769</v>
      </c>
      <c r="H9" s="16" t="s">
        <v>35</v>
      </c>
      <c r="I9" s="17"/>
      <c r="J9" s="18">
        <v>204938.47</v>
      </c>
    </row>
    <row r="10" spans="2:29" x14ac:dyDescent="0.25">
      <c r="B10" s="7">
        <v>45723</v>
      </c>
      <c r="C10" s="8">
        <v>464</v>
      </c>
      <c r="D10" s="9"/>
      <c r="E10" s="10">
        <v>15.2</v>
      </c>
      <c r="F10" s="33">
        <f t="shared" si="0"/>
        <v>7052.7999999999993</v>
      </c>
      <c r="G10" s="15"/>
      <c r="H10" s="16"/>
      <c r="I10" s="17"/>
      <c r="J10" s="18"/>
      <c r="L10" t="s">
        <v>39</v>
      </c>
    </row>
    <row r="11" spans="2:29" x14ac:dyDescent="0.25">
      <c r="B11" s="7">
        <v>45724</v>
      </c>
      <c r="C11" s="8">
        <v>479.5</v>
      </c>
      <c r="D11" s="9"/>
      <c r="E11" s="10">
        <v>15.2</v>
      </c>
      <c r="F11" s="33">
        <f t="shared" si="0"/>
        <v>7288.4</v>
      </c>
      <c r="G11" s="19"/>
      <c r="H11" s="16"/>
      <c r="I11" s="17"/>
      <c r="J11" s="18"/>
      <c r="L11" t="s">
        <v>40</v>
      </c>
    </row>
    <row r="12" spans="2:29" x14ac:dyDescent="0.25">
      <c r="B12" s="7">
        <v>45725</v>
      </c>
      <c r="C12" s="8">
        <v>456</v>
      </c>
      <c r="D12" s="9"/>
      <c r="E12" s="10">
        <v>15.2</v>
      </c>
      <c r="F12" s="33">
        <f t="shared" si="0"/>
        <v>6931.2</v>
      </c>
      <c r="G12" s="19"/>
      <c r="H12" s="16"/>
      <c r="I12" s="17"/>
      <c r="J12" s="18"/>
    </row>
    <row r="13" spans="2:29" x14ac:dyDescent="0.25">
      <c r="B13" s="7">
        <v>45726</v>
      </c>
      <c r="C13" s="8">
        <v>469</v>
      </c>
      <c r="D13" s="9"/>
      <c r="E13" s="10">
        <v>15.2</v>
      </c>
      <c r="F13" s="33">
        <f t="shared" si="0"/>
        <v>7128.7999999999993</v>
      </c>
      <c r="G13" s="19"/>
      <c r="H13" s="16"/>
      <c r="I13" s="17"/>
      <c r="J13" s="18"/>
    </row>
    <row r="14" spans="2:29" x14ac:dyDescent="0.25">
      <c r="B14" s="7">
        <v>45727</v>
      </c>
      <c r="C14" s="8">
        <v>444.5</v>
      </c>
      <c r="D14" s="9"/>
      <c r="E14" s="10">
        <v>15.2</v>
      </c>
      <c r="F14" s="33">
        <f t="shared" si="0"/>
        <v>6756.4</v>
      </c>
      <c r="G14" s="19"/>
      <c r="H14" s="16"/>
      <c r="I14" s="17"/>
      <c r="J14" s="18"/>
    </row>
    <row r="15" spans="2:29" x14ac:dyDescent="0.25">
      <c r="B15" s="7">
        <v>45728</v>
      </c>
      <c r="C15" s="8">
        <v>465</v>
      </c>
      <c r="D15" s="9"/>
      <c r="E15" s="10">
        <v>15.2</v>
      </c>
      <c r="F15" s="33">
        <f t="shared" si="0"/>
        <v>7068</v>
      </c>
      <c r="G15" s="19"/>
      <c r="H15" s="16"/>
      <c r="I15" s="17"/>
      <c r="J15" s="18"/>
    </row>
    <row r="16" spans="2:29" x14ac:dyDescent="0.25">
      <c r="B16" s="7">
        <v>45729</v>
      </c>
      <c r="C16" s="8">
        <v>446</v>
      </c>
      <c r="D16" s="9"/>
      <c r="E16" s="10">
        <v>15.2</v>
      </c>
      <c r="F16" s="33">
        <f t="shared" si="0"/>
        <v>6779.2</v>
      </c>
      <c r="G16" s="19"/>
      <c r="H16" s="16"/>
      <c r="I16" s="17"/>
      <c r="J16" s="18"/>
    </row>
    <row r="17" spans="2:10" x14ac:dyDescent="0.25">
      <c r="B17" s="7">
        <v>45730</v>
      </c>
      <c r="C17" s="8">
        <v>447</v>
      </c>
      <c r="D17" s="9"/>
      <c r="E17" s="10">
        <v>15.2</v>
      </c>
      <c r="F17" s="33">
        <f t="shared" si="0"/>
        <v>6794.4</v>
      </c>
      <c r="G17" s="19"/>
      <c r="H17" s="16"/>
      <c r="I17" s="17"/>
      <c r="J17" s="18"/>
    </row>
    <row r="18" spans="2:10" x14ac:dyDescent="0.25">
      <c r="B18" s="7">
        <v>45731</v>
      </c>
      <c r="C18" s="8">
        <v>451</v>
      </c>
      <c r="D18" s="9"/>
      <c r="E18" s="10">
        <v>15.2</v>
      </c>
      <c r="F18" s="33">
        <f t="shared" si="0"/>
        <v>6855.2</v>
      </c>
      <c r="G18" s="19"/>
      <c r="H18" s="16"/>
      <c r="I18" s="17"/>
      <c r="J18" s="18"/>
    </row>
    <row r="19" spans="2:10" x14ac:dyDescent="0.25">
      <c r="B19" s="7">
        <v>45732</v>
      </c>
      <c r="C19" s="8">
        <v>449</v>
      </c>
      <c r="D19" s="9"/>
      <c r="E19" s="10">
        <v>15.2</v>
      </c>
      <c r="F19" s="33">
        <f t="shared" si="0"/>
        <v>6824.7999999999993</v>
      </c>
      <c r="G19" s="19"/>
      <c r="H19" s="16"/>
      <c r="I19" s="17"/>
      <c r="J19" s="18"/>
    </row>
    <row r="20" spans="2:10" x14ac:dyDescent="0.25">
      <c r="B20" s="7">
        <v>45733</v>
      </c>
      <c r="C20" s="8">
        <v>447</v>
      </c>
      <c r="D20" s="9"/>
      <c r="E20" s="10">
        <v>15.2</v>
      </c>
      <c r="F20" s="33">
        <f t="shared" si="0"/>
        <v>6794.4</v>
      </c>
      <c r="G20" s="19"/>
      <c r="H20" s="16"/>
      <c r="I20" s="17"/>
      <c r="J20" s="18"/>
    </row>
    <row r="21" spans="2:10" x14ac:dyDescent="0.25">
      <c r="B21" s="7">
        <v>45734</v>
      </c>
      <c r="C21" s="8">
        <v>455</v>
      </c>
      <c r="D21" s="9"/>
      <c r="E21" s="10">
        <v>15.2</v>
      </c>
      <c r="F21" s="33">
        <f t="shared" si="0"/>
        <v>6916</v>
      </c>
      <c r="G21" s="19"/>
      <c r="H21" s="16"/>
      <c r="I21" s="17"/>
      <c r="J21" s="18"/>
    </row>
    <row r="22" spans="2:10" x14ac:dyDescent="0.25">
      <c r="B22" s="7">
        <v>45735</v>
      </c>
      <c r="C22" s="8">
        <v>446.5</v>
      </c>
      <c r="D22" s="9"/>
      <c r="E22" s="10">
        <v>15.2</v>
      </c>
      <c r="F22" s="33">
        <f t="shared" si="0"/>
        <v>6786.7999999999993</v>
      </c>
      <c r="G22" s="19"/>
      <c r="H22" s="16"/>
      <c r="I22" s="17"/>
      <c r="J22" s="18"/>
    </row>
    <row r="23" spans="2:10" x14ac:dyDescent="0.25">
      <c r="B23" s="7">
        <v>45736</v>
      </c>
      <c r="C23" s="8">
        <v>444</v>
      </c>
      <c r="D23" s="9"/>
      <c r="E23" s="10">
        <v>15.2</v>
      </c>
      <c r="F23" s="33">
        <f t="shared" si="0"/>
        <v>6748.7999999999993</v>
      </c>
      <c r="G23" s="19"/>
      <c r="H23" s="16"/>
      <c r="I23" s="17"/>
      <c r="J23" s="18"/>
    </row>
    <row r="24" spans="2:10" x14ac:dyDescent="0.25">
      <c r="B24" s="7">
        <v>45737</v>
      </c>
      <c r="C24" s="8">
        <v>423</v>
      </c>
      <c r="D24" s="9"/>
      <c r="E24" s="10">
        <v>15.2</v>
      </c>
      <c r="F24" s="33">
        <f t="shared" si="0"/>
        <v>6429.5999999999995</v>
      </c>
      <c r="G24" s="19"/>
      <c r="H24" s="16"/>
      <c r="I24" s="17"/>
      <c r="J24" s="18"/>
    </row>
    <row r="25" spans="2:10" x14ac:dyDescent="0.25">
      <c r="B25" s="7">
        <v>45738</v>
      </c>
      <c r="C25" s="8">
        <v>434.5</v>
      </c>
      <c r="D25" s="9"/>
      <c r="E25" s="10">
        <v>15.2</v>
      </c>
      <c r="F25" s="33">
        <f t="shared" si="0"/>
        <v>6604.4</v>
      </c>
      <c r="G25" s="19"/>
      <c r="H25" s="16"/>
      <c r="I25" s="17"/>
      <c r="J25" s="18"/>
    </row>
    <row r="26" spans="2:10" x14ac:dyDescent="0.25">
      <c r="B26" s="7">
        <v>45739</v>
      </c>
      <c r="C26" s="8">
        <v>422</v>
      </c>
      <c r="D26" s="9"/>
      <c r="E26" s="10">
        <v>15.2</v>
      </c>
      <c r="F26" s="33">
        <f t="shared" si="0"/>
        <v>6414.4</v>
      </c>
      <c r="G26" s="19"/>
      <c r="H26" s="16"/>
      <c r="I26" s="17"/>
      <c r="J26" s="18"/>
    </row>
    <row r="27" spans="2:10" x14ac:dyDescent="0.25">
      <c r="B27" s="7">
        <v>45740</v>
      </c>
      <c r="C27" s="8">
        <v>426</v>
      </c>
      <c r="D27" s="9"/>
      <c r="E27" s="10">
        <v>15.2</v>
      </c>
      <c r="F27" s="33">
        <f t="shared" si="0"/>
        <v>6475.2</v>
      </c>
      <c r="G27" s="19"/>
      <c r="H27" s="16"/>
      <c r="I27" s="17"/>
      <c r="J27" s="18"/>
    </row>
    <row r="28" spans="2:10" x14ac:dyDescent="0.25">
      <c r="B28" s="7">
        <v>45741</v>
      </c>
      <c r="C28" s="8">
        <v>414.5</v>
      </c>
      <c r="D28" s="9"/>
      <c r="E28" s="10">
        <v>15.2</v>
      </c>
      <c r="F28" s="33">
        <f t="shared" si="0"/>
        <v>6300.4</v>
      </c>
      <c r="G28" s="19"/>
      <c r="H28" s="16"/>
      <c r="I28" s="17"/>
      <c r="J28" s="18"/>
    </row>
    <row r="29" spans="2:10" x14ac:dyDescent="0.25">
      <c r="B29" s="7">
        <v>45742</v>
      </c>
      <c r="C29" s="8">
        <v>392.5</v>
      </c>
      <c r="D29" s="9"/>
      <c r="E29" s="10">
        <v>15.2</v>
      </c>
      <c r="F29" s="33">
        <f t="shared" si="0"/>
        <v>5966</v>
      </c>
      <c r="G29" s="19"/>
      <c r="H29" s="16"/>
      <c r="I29" s="17"/>
      <c r="J29" s="18"/>
    </row>
    <row r="30" spans="2:10" x14ac:dyDescent="0.25">
      <c r="B30" s="7">
        <v>45743</v>
      </c>
      <c r="C30" s="8">
        <v>390.5</v>
      </c>
      <c r="D30" s="9"/>
      <c r="E30" s="10">
        <v>15.2</v>
      </c>
      <c r="F30" s="33">
        <f t="shared" si="0"/>
        <v>5935.5999999999995</v>
      </c>
      <c r="G30" s="19"/>
      <c r="H30" s="16"/>
      <c r="I30" s="17"/>
      <c r="J30" s="18"/>
    </row>
    <row r="31" spans="2:10" x14ac:dyDescent="0.25">
      <c r="B31" s="7">
        <v>45744</v>
      </c>
      <c r="C31" s="8">
        <v>396</v>
      </c>
      <c r="D31" s="9"/>
      <c r="E31" s="10">
        <v>15.2</v>
      </c>
      <c r="F31" s="33">
        <f t="shared" si="0"/>
        <v>6019.2</v>
      </c>
      <c r="G31" s="19"/>
      <c r="H31" s="16"/>
      <c r="I31" s="17"/>
      <c r="J31" s="18"/>
    </row>
    <row r="32" spans="2:10" x14ac:dyDescent="0.25">
      <c r="B32" s="7">
        <v>45745</v>
      </c>
      <c r="C32" s="8">
        <v>382.5</v>
      </c>
      <c r="D32" s="9"/>
      <c r="E32" s="10">
        <v>15.2</v>
      </c>
      <c r="F32" s="33">
        <f t="shared" si="0"/>
        <v>5814</v>
      </c>
      <c r="G32" s="19"/>
      <c r="H32" s="16"/>
      <c r="I32" s="17"/>
      <c r="J32" s="18"/>
    </row>
    <row r="33" spans="2:12" x14ac:dyDescent="0.25">
      <c r="B33" s="7">
        <v>45746</v>
      </c>
      <c r="C33" s="8">
        <v>391</v>
      </c>
      <c r="D33" s="9"/>
      <c r="E33" s="10">
        <v>15.2</v>
      </c>
      <c r="F33" s="33">
        <f t="shared" si="0"/>
        <v>5943.2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35">
        <v>411</v>
      </c>
      <c r="D34" s="36"/>
      <c r="E34" s="10">
        <v>15.2</v>
      </c>
      <c r="F34" s="38">
        <f t="shared" si="0"/>
        <v>6247.2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13632</v>
      </c>
      <c r="D35" s="43">
        <f>SUM(D4:D34)</f>
        <v>0</v>
      </c>
      <c r="E35" s="44"/>
      <c r="F35" s="45" t="s">
        <v>4</v>
      </c>
      <c r="G35" s="24"/>
      <c r="H35" s="93" t="s">
        <v>11</v>
      </c>
      <c r="I35" s="93"/>
      <c r="J35" s="25">
        <f>SUM(J4:J34)</f>
        <v>211400.85642699999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207206.39999999999</v>
      </c>
      <c r="L36" s="31">
        <f>J36-J4-J5-J6</f>
        <v>200734.74032399998</v>
      </c>
    </row>
    <row r="37" spans="2:12" x14ac:dyDescent="0.25">
      <c r="B37" s="26" t="s">
        <v>14</v>
      </c>
      <c r="C37" s="30">
        <f>C35</f>
        <v>13632</v>
      </c>
      <c r="D37" s="9">
        <f>D35/1.03</f>
        <v>0</v>
      </c>
      <c r="E37" s="10"/>
      <c r="F37" s="33">
        <f>SUM(F4:F36)</f>
        <v>207206.39999999999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7"/>
      <c r="F39" s="38"/>
      <c r="G39" s="28"/>
      <c r="H39" s="97" t="s">
        <v>17</v>
      </c>
      <c r="I39" s="97"/>
      <c r="J39" s="29">
        <f>J36+J37+J38-J35</f>
        <v>-4194.4564269999973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407.5</v>
      </c>
      <c r="D4" s="9"/>
      <c r="E4" s="10">
        <v>15.2</v>
      </c>
      <c r="F4" s="33">
        <f>E4*C4</f>
        <v>6194</v>
      </c>
      <c r="G4" s="11"/>
      <c r="H4" s="12" t="s">
        <v>6</v>
      </c>
      <c r="I4" s="13">
        <v>0.01</v>
      </c>
      <c r="J4" s="14">
        <f>(F36+F37)*I4</f>
        <v>1760.16</v>
      </c>
    </row>
    <row r="5" spans="2:29" x14ac:dyDescent="0.25">
      <c r="B5" s="7">
        <v>45749</v>
      </c>
      <c r="C5" s="8">
        <v>411</v>
      </c>
      <c r="D5" s="9"/>
      <c r="E5" s="10">
        <v>15.2</v>
      </c>
      <c r="F5" s="33">
        <f t="shared" ref="F5:F34" si="0">E5*C5</f>
        <v>6247.2</v>
      </c>
      <c r="G5" s="11"/>
      <c r="H5" s="12" t="s">
        <v>7</v>
      </c>
      <c r="I5" s="13">
        <v>1E-3</v>
      </c>
      <c r="J5" s="14">
        <f>(F36+F37-J4-J6)*I5</f>
        <v>170.6892</v>
      </c>
    </row>
    <row r="6" spans="2:29" x14ac:dyDescent="0.25">
      <c r="B6" s="7">
        <v>45750</v>
      </c>
      <c r="C6" s="8">
        <v>412.5</v>
      </c>
      <c r="D6" s="9"/>
      <c r="E6" s="10">
        <v>15.2</v>
      </c>
      <c r="F6" s="33">
        <f t="shared" si="0"/>
        <v>6270</v>
      </c>
      <c r="G6" s="11"/>
      <c r="H6" s="12" t="s">
        <v>8</v>
      </c>
      <c r="I6" s="13"/>
      <c r="J6" s="14">
        <v>3566.64</v>
      </c>
    </row>
    <row r="7" spans="2:29" x14ac:dyDescent="0.25">
      <c r="B7" s="7">
        <v>45751</v>
      </c>
      <c r="C7" s="8">
        <v>380</v>
      </c>
      <c r="D7" s="9"/>
      <c r="E7" s="10">
        <v>15.2</v>
      </c>
      <c r="F7" s="33">
        <f t="shared" si="0"/>
        <v>5776</v>
      </c>
      <c r="G7" s="11"/>
      <c r="H7" s="12" t="s">
        <v>9</v>
      </c>
      <c r="I7" s="13"/>
      <c r="J7" s="14">
        <f>'MART 2025'!J39*-1</f>
        <v>4194.4564269999973</v>
      </c>
    </row>
    <row r="8" spans="2:29" x14ac:dyDescent="0.25">
      <c r="B8" s="7">
        <v>45752</v>
      </c>
      <c r="C8" s="8">
        <v>393.5</v>
      </c>
      <c r="D8" s="9"/>
      <c r="E8" s="10">
        <v>15.2</v>
      </c>
      <c r="F8" s="33">
        <f t="shared" si="0"/>
        <v>5981.2</v>
      </c>
      <c r="G8" s="15">
        <v>45797</v>
      </c>
      <c r="H8" s="16" t="s">
        <v>35</v>
      </c>
      <c r="I8" s="17"/>
      <c r="J8" s="18">
        <v>166324.05437299999</v>
      </c>
    </row>
    <row r="9" spans="2:29" x14ac:dyDescent="0.25">
      <c r="B9" s="7">
        <v>45753</v>
      </c>
      <c r="C9" s="8">
        <v>375</v>
      </c>
      <c r="D9" s="9"/>
      <c r="E9" s="10">
        <v>15.2</v>
      </c>
      <c r="F9" s="33">
        <f t="shared" si="0"/>
        <v>5700</v>
      </c>
      <c r="G9" s="15"/>
      <c r="H9" s="16"/>
      <c r="I9" s="17"/>
      <c r="J9" s="18"/>
      <c r="P9" s="64"/>
      <c r="Q9" s="65"/>
      <c r="R9" s="66"/>
      <c r="S9" s="66"/>
      <c r="T9" s="69"/>
      <c r="U9" s="66"/>
      <c r="V9" s="67"/>
      <c r="W9" s="68"/>
      <c r="X9" s="68"/>
      <c r="Y9" s="68"/>
    </row>
    <row r="10" spans="2:29" x14ac:dyDescent="0.25">
      <c r="B10" s="7">
        <v>45754</v>
      </c>
      <c r="C10" s="8">
        <v>382.5</v>
      </c>
      <c r="D10" s="9"/>
      <c r="E10" s="10">
        <v>15.2</v>
      </c>
      <c r="F10" s="33">
        <f t="shared" si="0"/>
        <v>5814</v>
      </c>
      <c r="G10" s="15"/>
      <c r="H10" s="16"/>
      <c r="I10" s="17"/>
      <c r="J10" s="18"/>
      <c r="P10" s="64"/>
      <c r="Q10" s="65"/>
      <c r="R10" s="66"/>
      <c r="S10" s="66"/>
      <c r="T10" s="69"/>
      <c r="U10" s="66"/>
      <c r="V10" s="67"/>
      <c r="W10" s="68"/>
      <c r="X10" s="68"/>
      <c r="Y10" s="68"/>
    </row>
    <row r="11" spans="2:29" x14ac:dyDescent="0.25">
      <c r="B11" s="7">
        <v>45755</v>
      </c>
      <c r="C11" s="8">
        <v>373.5</v>
      </c>
      <c r="D11" s="9"/>
      <c r="E11" s="10">
        <v>15.2</v>
      </c>
      <c r="F11" s="33">
        <f t="shared" si="0"/>
        <v>5677.2</v>
      </c>
      <c r="G11" s="19"/>
      <c r="H11" s="16"/>
      <c r="I11" s="17"/>
      <c r="J11" s="18"/>
    </row>
    <row r="12" spans="2:29" x14ac:dyDescent="0.25">
      <c r="B12" s="7">
        <v>45756</v>
      </c>
      <c r="C12" s="8">
        <v>409.5</v>
      </c>
      <c r="D12" s="9"/>
      <c r="E12" s="10">
        <v>15.2</v>
      </c>
      <c r="F12" s="33">
        <f t="shared" si="0"/>
        <v>6224.4</v>
      </c>
      <c r="G12" s="19"/>
      <c r="H12" s="16"/>
      <c r="I12" s="17"/>
      <c r="J12" s="18"/>
    </row>
    <row r="13" spans="2:29" x14ac:dyDescent="0.25">
      <c r="B13" s="7">
        <v>45757</v>
      </c>
      <c r="C13" s="8">
        <v>421</v>
      </c>
      <c r="D13" s="9"/>
      <c r="E13" s="10">
        <v>15.2</v>
      </c>
      <c r="F13" s="33">
        <f t="shared" si="0"/>
        <v>6399.2</v>
      </c>
      <c r="G13" s="19"/>
      <c r="H13" s="16"/>
      <c r="I13" s="17"/>
      <c r="J13" s="18"/>
    </row>
    <row r="14" spans="2:29" x14ac:dyDescent="0.25">
      <c r="B14" s="7">
        <v>45758</v>
      </c>
      <c r="C14" s="8">
        <v>392.5</v>
      </c>
      <c r="D14" s="9"/>
      <c r="E14" s="10">
        <v>15.2</v>
      </c>
      <c r="F14" s="33">
        <f t="shared" si="0"/>
        <v>5966</v>
      </c>
      <c r="G14" s="19"/>
      <c r="H14" s="16"/>
      <c r="I14" s="17"/>
      <c r="J14" s="18"/>
    </row>
    <row r="15" spans="2:29" x14ac:dyDescent="0.25">
      <c r="B15" s="7">
        <v>45759</v>
      </c>
      <c r="C15" s="8">
        <v>408.5</v>
      </c>
      <c r="D15" s="9"/>
      <c r="E15" s="10">
        <v>15.2</v>
      </c>
      <c r="F15" s="33">
        <f t="shared" si="0"/>
        <v>6209.2</v>
      </c>
      <c r="G15" s="19"/>
      <c r="H15" s="16"/>
      <c r="I15" s="17"/>
      <c r="J15" s="18"/>
    </row>
    <row r="16" spans="2:29" x14ac:dyDescent="0.25">
      <c r="B16" s="7">
        <v>45760</v>
      </c>
      <c r="C16" s="8">
        <v>399</v>
      </c>
      <c r="D16" s="9"/>
      <c r="E16" s="10">
        <v>15.2</v>
      </c>
      <c r="F16" s="33">
        <f t="shared" si="0"/>
        <v>6064.7999999999993</v>
      </c>
      <c r="G16" s="19"/>
      <c r="H16" s="16"/>
      <c r="I16" s="17"/>
      <c r="J16" s="18"/>
    </row>
    <row r="17" spans="2:10" x14ac:dyDescent="0.25">
      <c r="B17" s="7">
        <v>45761</v>
      </c>
      <c r="C17" s="8">
        <v>405</v>
      </c>
      <c r="D17" s="9"/>
      <c r="E17" s="10">
        <v>15.2</v>
      </c>
      <c r="F17" s="33">
        <f t="shared" si="0"/>
        <v>6156</v>
      </c>
      <c r="G17" s="19"/>
      <c r="H17" s="16"/>
      <c r="I17" s="17"/>
      <c r="J17" s="18"/>
    </row>
    <row r="18" spans="2:10" x14ac:dyDescent="0.25">
      <c r="B18" s="7">
        <v>45762</v>
      </c>
      <c r="C18" s="8">
        <v>397.5</v>
      </c>
      <c r="D18" s="9"/>
      <c r="E18" s="10">
        <v>15.2</v>
      </c>
      <c r="F18" s="33">
        <f t="shared" si="0"/>
        <v>6042</v>
      </c>
      <c r="G18" s="19"/>
      <c r="H18" s="16"/>
      <c r="I18" s="17"/>
      <c r="J18" s="18"/>
    </row>
    <row r="19" spans="2:10" x14ac:dyDescent="0.25">
      <c r="B19" s="7">
        <v>45763</v>
      </c>
      <c r="C19" s="8">
        <v>378.5</v>
      </c>
      <c r="D19" s="9"/>
      <c r="E19" s="10">
        <v>15.2</v>
      </c>
      <c r="F19" s="33">
        <f t="shared" si="0"/>
        <v>5753.2</v>
      </c>
      <c r="G19" s="19"/>
      <c r="H19" s="16"/>
      <c r="I19" s="17"/>
      <c r="J19" s="18"/>
    </row>
    <row r="20" spans="2:10" x14ac:dyDescent="0.25">
      <c r="B20" s="7">
        <v>45764</v>
      </c>
      <c r="C20" s="8">
        <v>385</v>
      </c>
      <c r="D20" s="9"/>
      <c r="E20" s="10">
        <v>15.2</v>
      </c>
      <c r="F20" s="33">
        <f t="shared" si="0"/>
        <v>5852</v>
      </c>
      <c r="G20" s="19"/>
      <c r="H20" s="16"/>
      <c r="I20" s="17"/>
      <c r="J20" s="18"/>
    </row>
    <row r="21" spans="2:10" x14ac:dyDescent="0.25">
      <c r="B21" s="7">
        <v>45765</v>
      </c>
      <c r="C21" s="8">
        <v>371</v>
      </c>
      <c r="D21" s="9"/>
      <c r="E21" s="10">
        <v>15.2</v>
      </c>
      <c r="F21" s="33">
        <f t="shared" si="0"/>
        <v>5639.2</v>
      </c>
      <c r="G21" s="19"/>
      <c r="H21" s="16"/>
      <c r="I21" s="17"/>
      <c r="J21" s="18"/>
    </row>
    <row r="22" spans="2:10" x14ac:dyDescent="0.25">
      <c r="B22" s="7">
        <v>45766</v>
      </c>
      <c r="C22" s="8">
        <v>377.5</v>
      </c>
      <c r="D22" s="9"/>
      <c r="E22" s="10">
        <v>15.2</v>
      </c>
      <c r="F22" s="33">
        <f t="shared" si="0"/>
        <v>5738</v>
      </c>
      <c r="G22" s="19"/>
      <c r="H22" s="16"/>
      <c r="I22" s="17"/>
      <c r="J22" s="18"/>
    </row>
    <row r="23" spans="2:10" x14ac:dyDescent="0.25">
      <c r="B23" s="7">
        <v>45767</v>
      </c>
      <c r="C23" s="8">
        <v>402.5</v>
      </c>
      <c r="D23" s="9"/>
      <c r="E23" s="10">
        <v>15.2</v>
      </c>
      <c r="F23" s="33">
        <f t="shared" si="0"/>
        <v>6118</v>
      </c>
      <c r="G23" s="19"/>
      <c r="H23" s="16"/>
      <c r="I23" s="17"/>
      <c r="J23" s="18"/>
    </row>
    <row r="24" spans="2:10" x14ac:dyDescent="0.25">
      <c r="B24" s="7">
        <v>45768</v>
      </c>
      <c r="C24" s="8">
        <v>362.5</v>
      </c>
      <c r="D24" s="9"/>
      <c r="E24" s="10">
        <v>15.2</v>
      </c>
      <c r="F24" s="33">
        <f t="shared" si="0"/>
        <v>5510</v>
      </c>
      <c r="G24" s="19"/>
      <c r="H24" s="16"/>
      <c r="I24" s="17"/>
      <c r="J24" s="18"/>
    </row>
    <row r="25" spans="2:10" x14ac:dyDescent="0.25">
      <c r="B25" s="7">
        <v>45769</v>
      </c>
      <c r="C25" s="8">
        <v>383</v>
      </c>
      <c r="D25" s="9"/>
      <c r="E25" s="10">
        <v>15.2</v>
      </c>
      <c r="F25" s="33">
        <f t="shared" si="0"/>
        <v>5821.5999999999995</v>
      </c>
      <c r="G25" s="19"/>
      <c r="H25" s="16"/>
      <c r="I25" s="17"/>
      <c r="J25" s="18"/>
    </row>
    <row r="26" spans="2:10" x14ac:dyDescent="0.25">
      <c r="B26" s="7">
        <v>45770</v>
      </c>
      <c r="C26" s="8">
        <v>368</v>
      </c>
      <c r="D26" s="9"/>
      <c r="E26" s="10">
        <v>15.2</v>
      </c>
      <c r="F26" s="33">
        <f t="shared" si="0"/>
        <v>5593.5999999999995</v>
      </c>
      <c r="G26" s="19"/>
      <c r="H26" s="16"/>
      <c r="I26" s="17"/>
      <c r="J26" s="18"/>
    </row>
    <row r="27" spans="2:10" x14ac:dyDescent="0.25">
      <c r="B27" s="7">
        <v>45771</v>
      </c>
      <c r="C27" s="8">
        <v>355.5</v>
      </c>
      <c r="D27" s="9"/>
      <c r="E27" s="10">
        <v>15.2</v>
      </c>
      <c r="F27" s="33">
        <f t="shared" si="0"/>
        <v>5403.5999999999995</v>
      </c>
      <c r="G27" s="19"/>
      <c r="H27" s="16"/>
      <c r="I27" s="17"/>
      <c r="J27" s="18"/>
    </row>
    <row r="28" spans="2:10" x14ac:dyDescent="0.25">
      <c r="B28" s="7">
        <v>45772</v>
      </c>
      <c r="C28" s="8">
        <v>381.5</v>
      </c>
      <c r="D28" s="9"/>
      <c r="E28" s="10">
        <v>15.2</v>
      </c>
      <c r="F28" s="33">
        <f t="shared" si="0"/>
        <v>5798.8</v>
      </c>
      <c r="G28" s="19"/>
      <c r="H28" s="16"/>
      <c r="I28" s="17"/>
      <c r="J28" s="18"/>
    </row>
    <row r="29" spans="2:10" x14ac:dyDescent="0.25">
      <c r="B29" s="7">
        <v>45773</v>
      </c>
      <c r="C29" s="8">
        <v>370</v>
      </c>
      <c r="D29" s="9"/>
      <c r="E29" s="10">
        <v>15.2</v>
      </c>
      <c r="F29" s="33">
        <f t="shared" si="0"/>
        <v>5624</v>
      </c>
      <c r="G29" s="19"/>
      <c r="H29" s="16"/>
      <c r="I29" s="17"/>
      <c r="J29" s="18"/>
    </row>
    <row r="30" spans="2:10" x14ac:dyDescent="0.25">
      <c r="B30" s="7">
        <v>45774</v>
      </c>
      <c r="C30" s="8">
        <v>368.5</v>
      </c>
      <c r="D30" s="9"/>
      <c r="E30" s="10">
        <v>15.2</v>
      </c>
      <c r="F30" s="33">
        <f t="shared" si="0"/>
        <v>5601.2</v>
      </c>
      <c r="G30" s="19"/>
      <c r="H30" s="16"/>
      <c r="I30" s="17"/>
      <c r="J30" s="18"/>
    </row>
    <row r="31" spans="2:10" x14ac:dyDescent="0.25">
      <c r="B31" s="7">
        <v>45775</v>
      </c>
      <c r="C31" s="8">
        <v>365</v>
      </c>
      <c r="D31" s="9"/>
      <c r="E31" s="10">
        <v>15.2</v>
      </c>
      <c r="F31" s="33">
        <f t="shared" si="0"/>
        <v>5548</v>
      </c>
      <c r="G31" s="19"/>
      <c r="H31" s="16"/>
      <c r="I31" s="17"/>
      <c r="J31" s="18"/>
    </row>
    <row r="32" spans="2:10" x14ac:dyDescent="0.25">
      <c r="B32" s="7">
        <v>45776</v>
      </c>
      <c r="C32" s="8">
        <v>380</v>
      </c>
      <c r="D32" s="9"/>
      <c r="E32" s="10">
        <v>15.2</v>
      </c>
      <c r="F32" s="33">
        <f t="shared" si="0"/>
        <v>5776</v>
      </c>
      <c r="G32" s="19"/>
      <c r="H32" s="16"/>
      <c r="I32" s="17"/>
      <c r="J32" s="18"/>
    </row>
    <row r="33" spans="2:12" x14ac:dyDescent="0.25">
      <c r="B33" s="7">
        <v>45777</v>
      </c>
      <c r="C33" s="8">
        <v>363</v>
      </c>
      <c r="D33" s="9"/>
      <c r="E33" s="10">
        <v>15.2</v>
      </c>
      <c r="F33" s="33">
        <f t="shared" si="0"/>
        <v>5517.5999999999995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11580</v>
      </c>
      <c r="D35" s="43">
        <f>SUM(D4:D34)</f>
        <v>0</v>
      </c>
      <c r="E35" s="44"/>
      <c r="F35" s="45" t="s">
        <v>4</v>
      </c>
      <c r="G35" s="24"/>
      <c r="H35" s="93" t="s">
        <v>11</v>
      </c>
      <c r="I35" s="93"/>
      <c r="J35" s="25">
        <f>SUM(J4:J34)</f>
        <v>176016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176016</v>
      </c>
      <c r="L36" s="31">
        <f>J36-J4-J5-J6</f>
        <v>170518.51079999999</v>
      </c>
    </row>
    <row r="37" spans="2:12" x14ac:dyDescent="0.25">
      <c r="B37" s="26" t="s">
        <v>14</v>
      </c>
      <c r="C37" s="30">
        <f>C35</f>
        <v>11580</v>
      </c>
      <c r="D37" s="9">
        <f>D35/1.03</f>
        <v>0</v>
      </c>
      <c r="E37" s="10"/>
      <c r="F37" s="33">
        <f>SUM(F4:F36)</f>
        <v>176016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7"/>
      <c r="F39" s="38"/>
      <c r="G39" s="28"/>
      <c r="H39" s="97" t="s">
        <v>17</v>
      </c>
      <c r="I39" s="97"/>
      <c r="J39" s="29">
        <f>J36+J37+J38-J35</f>
        <v>0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G8" sqref="G8:H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3">
        <v>45820</v>
      </c>
      <c r="Q3" s="17">
        <f>R3-P3</f>
        <v>18</v>
      </c>
      <c r="R3" s="62">
        <v>45838</v>
      </c>
      <c r="S3" s="17" t="s">
        <v>45</v>
      </c>
      <c r="T3" s="61">
        <v>181</v>
      </c>
      <c r="U3" s="60" t="s">
        <v>41</v>
      </c>
      <c r="V3" s="60" t="s">
        <v>42</v>
      </c>
      <c r="W3" s="59">
        <v>1</v>
      </c>
      <c r="X3" s="60" t="s">
        <v>43</v>
      </c>
      <c r="Y3" s="57">
        <v>1958.34</v>
      </c>
      <c r="Z3" s="58">
        <v>1958.34</v>
      </c>
      <c r="AA3" s="58">
        <v>391.67</v>
      </c>
      <c r="AB3" s="58">
        <v>2350.0100000000002</v>
      </c>
      <c r="AC3" t="s">
        <v>46</v>
      </c>
    </row>
    <row r="4" spans="2:29" x14ac:dyDescent="0.25">
      <c r="B4" s="7">
        <v>45778</v>
      </c>
      <c r="C4" s="8">
        <v>347</v>
      </c>
      <c r="D4" s="9"/>
      <c r="E4" s="10">
        <v>15.2</v>
      </c>
      <c r="F4" s="33">
        <f>E4*C4</f>
        <v>5274.4</v>
      </c>
      <c r="G4" s="11"/>
      <c r="H4" s="12" t="s">
        <v>6</v>
      </c>
      <c r="I4" s="13">
        <v>0.01</v>
      </c>
      <c r="J4" s="14">
        <f>(F36+F37)*I4</f>
        <v>1827.0399999999995</v>
      </c>
      <c r="P4" s="63">
        <v>45820</v>
      </c>
      <c r="Q4" s="17">
        <f>R4-P4</f>
        <v>18</v>
      </c>
      <c r="R4" s="62">
        <v>45838</v>
      </c>
      <c r="S4" s="17" t="s">
        <v>45</v>
      </c>
      <c r="T4" s="61">
        <v>181</v>
      </c>
      <c r="U4" s="60" t="s">
        <v>41</v>
      </c>
      <c r="V4" s="60" t="s">
        <v>44</v>
      </c>
      <c r="W4" s="59">
        <v>1</v>
      </c>
      <c r="X4" s="60" t="s">
        <v>43</v>
      </c>
      <c r="Y4" s="57">
        <v>1208.3333299999999</v>
      </c>
      <c r="Z4" s="58">
        <v>1208.33</v>
      </c>
      <c r="AA4" s="58">
        <v>241.66</v>
      </c>
      <c r="AB4" s="58">
        <v>1449.99</v>
      </c>
      <c r="AC4" t="s">
        <v>46</v>
      </c>
    </row>
    <row r="5" spans="2:29" x14ac:dyDescent="0.25">
      <c r="B5" s="7">
        <v>45779</v>
      </c>
      <c r="C5" s="8">
        <v>365</v>
      </c>
      <c r="D5" s="9"/>
      <c r="E5" s="10">
        <v>15.2</v>
      </c>
      <c r="F5" s="33">
        <f t="shared" ref="F5:F34" si="0">E5*C5</f>
        <v>5548</v>
      </c>
      <c r="G5" s="11"/>
      <c r="H5" s="12" t="s">
        <v>7</v>
      </c>
      <c r="I5" s="13">
        <v>1E-3</v>
      </c>
      <c r="J5" s="14">
        <f>(F36+F37-J4-J6)*I5</f>
        <v>177.17479999999995</v>
      </c>
    </row>
    <row r="6" spans="2:29" x14ac:dyDescent="0.25">
      <c r="B6" s="7">
        <v>45780</v>
      </c>
      <c r="C6" s="8">
        <v>377</v>
      </c>
      <c r="D6" s="9"/>
      <c r="E6" s="10">
        <v>15.2</v>
      </c>
      <c r="F6" s="33">
        <f t="shared" si="0"/>
        <v>5730.4</v>
      </c>
      <c r="G6" s="11"/>
      <c r="H6" s="12" t="s">
        <v>8</v>
      </c>
      <c r="I6" s="13"/>
      <c r="J6" s="14">
        <v>3702.16</v>
      </c>
    </row>
    <row r="7" spans="2:29" x14ac:dyDescent="0.25">
      <c r="B7" s="7">
        <v>45781</v>
      </c>
      <c r="C7" s="8">
        <v>363.5</v>
      </c>
      <c r="D7" s="9"/>
      <c r="E7" s="10">
        <v>15.2</v>
      </c>
      <c r="F7" s="33">
        <f t="shared" si="0"/>
        <v>5525.2</v>
      </c>
      <c r="G7" s="11"/>
      <c r="H7" s="12" t="s">
        <v>9</v>
      </c>
      <c r="I7" s="13"/>
      <c r="J7" s="14">
        <f>'NİSAN 2025'!J39*-1</f>
        <v>0</v>
      </c>
    </row>
    <row r="8" spans="2:29" x14ac:dyDescent="0.25">
      <c r="B8" s="7">
        <v>45782</v>
      </c>
      <c r="C8" s="8">
        <v>421</v>
      </c>
      <c r="D8" s="9"/>
      <c r="E8" s="10">
        <v>15.2</v>
      </c>
      <c r="F8" s="33">
        <f t="shared" si="0"/>
        <v>6399.2</v>
      </c>
      <c r="G8" s="15">
        <v>45832</v>
      </c>
      <c r="H8" s="16" t="s">
        <v>47</v>
      </c>
      <c r="I8" s="17"/>
      <c r="J8" s="18">
        <v>176997.63</v>
      </c>
    </row>
    <row r="9" spans="2:29" x14ac:dyDescent="0.25">
      <c r="B9" s="7">
        <v>45783</v>
      </c>
      <c r="C9" s="8">
        <v>387</v>
      </c>
      <c r="D9" s="9"/>
      <c r="E9" s="10">
        <v>15.2</v>
      </c>
      <c r="F9" s="33">
        <f t="shared" si="0"/>
        <v>5882.4</v>
      </c>
      <c r="G9" s="15"/>
      <c r="H9" s="16"/>
      <c r="I9" s="17"/>
      <c r="J9" s="18"/>
    </row>
    <row r="10" spans="2:29" x14ac:dyDescent="0.25">
      <c r="B10" s="7">
        <v>45784</v>
      </c>
      <c r="C10" s="8">
        <v>403.5</v>
      </c>
      <c r="D10" s="9"/>
      <c r="E10" s="10">
        <v>15.2</v>
      </c>
      <c r="F10" s="33">
        <f t="shared" si="0"/>
        <v>6133.2</v>
      </c>
      <c r="G10" s="15"/>
      <c r="H10" s="16"/>
      <c r="I10" s="17"/>
      <c r="J10" s="18"/>
    </row>
    <row r="11" spans="2:29" x14ac:dyDescent="0.25">
      <c r="B11" s="7">
        <v>45785</v>
      </c>
      <c r="C11" s="8">
        <v>398</v>
      </c>
      <c r="D11" s="9"/>
      <c r="E11" s="10">
        <v>15.2</v>
      </c>
      <c r="F11" s="33">
        <f t="shared" si="0"/>
        <v>6049.5999999999995</v>
      </c>
      <c r="G11" s="19"/>
      <c r="H11" s="16"/>
      <c r="I11" s="17"/>
      <c r="J11" s="18"/>
    </row>
    <row r="12" spans="2:29" x14ac:dyDescent="0.25">
      <c r="B12" s="7">
        <v>45786</v>
      </c>
      <c r="C12" s="8">
        <v>393</v>
      </c>
      <c r="D12" s="9"/>
      <c r="E12" s="10">
        <v>15.2</v>
      </c>
      <c r="F12" s="33">
        <f t="shared" si="0"/>
        <v>5973.5999999999995</v>
      </c>
      <c r="G12" s="19"/>
      <c r="H12" s="16"/>
      <c r="I12" s="17"/>
      <c r="J12" s="18"/>
    </row>
    <row r="13" spans="2:29" x14ac:dyDescent="0.25">
      <c r="B13" s="7">
        <v>45787</v>
      </c>
      <c r="C13" s="8">
        <v>388.5</v>
      </c>
      <c r="D13" s="9"/>
      <c r="E13" s="10">
        <v>15.2</v>
      </c>
      <c r="F13" s="33">
        <f t="shared" si="0"/>
        <v>5905.2</v>
      </c>
      <c r="G13" s="19"/>
      <c r="H13" s="16"/>
      <c r="I13" s="17"/>
      <c r="J13" s="18"/>
    </row>
    <row r="14" spans="2:29" x14ac:dyDescent="0.25">
      <c r="B14" s="7">
        <v>45788</v>
      </c>
      <c r="C14" s="8">
        <v>392</v>
      </c>
      <c r="D14" s="9"/>
      <c r="E14" s="10">
        <v>15.2</v>
      </c>
      <c r="F14" s="33">
        <f t="shared" si="0"/>
        <v>5958.4</v>
      </c>
      <c r="G14" s="19"/>
      <c r="H14" s="16"/>
      <c r="I14" s="17"/>
      <c r="J14" s="18"/>
    </row>
    <row r="15" spans="2:29" x14ac:dyDescent="0.25">
      <c r="B15" s="7">
        <v>45789</v>
      </c>
      <c r="C15" s="8">
        <v>384</v>
      </c>
      <c r="D15" s="9"/>
      <c r="E15" s="10">
        <v>15.2</v>
      </c>
      <c r="F15" s="33">
        <f t="shared" si="0"/>
        <v>5836.7999999999993</v>
      </c>
      <c r="G15" s="19"/>
      <c r="H15" s="16"/>
      <c r="I15" s="17"/>
      <c r="J15" s="18"/>
    </row>
    <row r="16" spans="2:29" x14ac:dyDescent="0.25">
      <c r="B16" s="7">
        <v>45790</v>
      </c>
      <c r="C16" s="8">
        <v>380</v>
      </c>
      <c r="D16" s="9"/>
      <c r="E16" s="10">
        <v>15.2</v>
      </c>
      <c r="F16" s="33">
        <f t="shared" si="0"/>
        <v>5776</v>
      </c>
      <c r="G16" s="19"/>
      <c r="H16" s="16"/>
      <c r="I16" s="17"/>
      <c r="J16" s="18"/>
    </row>
    <row r="17" spans="2:10" x14ac:dyDescent="0.25">
      <c r="B17" s="7">
        <v>45791</v>
      </c>
      <c r="C17" s="8">
        <v>397</v>
      </c>
      <c r="D17" s="9"/>
      <c r="E17" s="10">
        <v>15.2</v>
      </c>
      <c r="F17" s="33">
        <f t="shared" si="0"/>
        <v>6034.4</v>
      </c>
      <c r="G17" s="19"/>
      <c r="H17" s="16"/>
      <c r="I17" s="17"/>
      <c r="J17" s="18"/>
    </row>
    <row r="18" spans="2:10" x14ac:dyDescent="0.25">
      <c r="B18" s="7">
        <v>45792</v>
      </c>
      <c r="C18" s="8">
        <v>404</v>
      </c>
      <c r="D18" s="9"/>
      <c r="E18" s="10">
        <v>15.2</v>
      </c>
      <c r="F18" s="33">
        <f t="shared" si="0"/>
        <v>6140.7999999999993</v>
      </c>
      <c r="G18" s="19"/>
      <c r="H18" s="16"/>
      <c r="I18" s="17"/>
      <c r="J18" s="18"/>
    </row>
    <row r="19" spans="2:10" x14ac:dyDescent="0.25">
      <c r="B19" s="7">
        <v>45793</v>
      </c>
      <c r="C19" s="8">
        <v>390</v>
      </c>
      <c r="D19" s="9"/>
      <c r="E19" s="10">
        <v>15.2</v>
      </c>
      <c r="F19" s="33">
        <f t="shared" si="0"/>
        <v>5928</v>
      </c>
      <c r="G19" s="19"/>
      <c r="H19" s="16"/>
      <c r="I19" s="17"/>
      <c r="J19" s="18"/>
    </row>
    <row r="20" spans="2:10" x14ac:dyDescent="0.25">
      <c r="B20" s="7">
        <v>45794</v>
      </c>
      <c r="C20" s="8">
        <v>408</v>
      </c>
      <c r="D20" s="9"/>
      <c r="E20" s="10">
        <v>15.2</v>
      </c>
      <c r="F20" s="33">
        <f t="shared" si="0"/>
        <v>6201.5999999999995</v>
      </c>
      <c r="G20" s="19"/>
      <c r="H20" s="16"/>
      <c r="I20" s="17"/>
      <c r="J20" s="18"/>
    </row>
    <row r="21" spans="2:10" x14ac:dyDescent="0.25">
      <c r="B21" s="7">
        <v>45795</v>
      </c>
      <c r="C21" s="8">
        <v>381</v>
      </c>
      <c r="D21" s="9"/>
      <c r="E21" s="10">
        <v>15.2</v>
      </c>
      <c r="F21" s="33">
        <f t="shared" si="0"/>
        <v>5791.2</v>
      </c>
      <c r="G21" s="19"/>
      <c r="H21" s="16"/>
      <c r="I21" s="17"/>
      <c r="J21" s="18"/>
    </row>
    <row r="22" spans="2:10" x14ac:dyDescent="0.25">
      <c r="B22" s="7">
        <v>45796</v>
      </c>
      <c r="C22" s="8">
        <v>389</v>
      </c>
      <c r="D22" s="9"/>
      <c r="E22" s="10">
        <v>15.2</v>
      </c>
      <c r="F22" s="33">
        <f t="shared" si="0"/>
        <v>5912.7999999999993</v>
      </c>
      <c r="G22" s="19"/>
      <c r="H22" s="16"/>
      <c r="I22" s="17"/>
      <c r="J22" s="18"/>
    </row>
    <row r="23" spans="2:10" x14ac:dyDescent="0.25">
      <c r="B23" s="7">
        <v>45797</v>
      </c>
      <c r="C23" s="8">
        <v>384.5</v>
      </c>
      <c r="D23" s="9"/>
      <c r="E23" s="10">
        <v>15.2</v>
      </c>
      <c r="F23" s="33">
        <f t="shared" si="0"/>
        <v>5844.4</v>
      </c>
      <c r="G23" s="19"/>
      <c r="H23" s="16"/>
      <c r="I23" s="17"/>
      <c r="J23" s="18"/>
    </row>
    <row r="24" spans="2:10" x14ac:dyDescent="0.25">
      <c r="B24" s="7">
        <v>45798</v>
      </c>
      <c r="C24" s="8">
        <v>389.5</v>
      </c>
      <c r="D24" s="9"/>
      <c r="E24" s="10">
        <v>15.2</v>
      </c>
      <c r="F24" s="33">
        <f t="shared" si="0"/>
        <v>5920.4</v>
      </c>
      <c r="G24" s="19"/>
      <c r="H24" s="16"/>
      <c r="I24" s="17"/>
      <c r="J24" s="18"/>
    </row>
    <row r="25" spans="2:10" x14ac:dyDescent="0.25">
      <c r="B25" s="7">
        <v>45799</v>
      </c>
      <c r="C25" s="8">
        <v>372</v>
      </c>
      <c r="D25" s="9"/>
      <c r="E25" s="10">
        <v>15.2</v>
      </c>
      <c r="F25" s="33">
        <f t="shared" si="0"/>
        <v>5654.4</v>
      </c>
      <c r="G25" s="19"/>
      <c r="H25" s="16"/>
      <c r="I25" s="17"/>
      <c r="J25" s="18"/>
    </row>
    <row r="26" spans="2:10" x14ac:dyDescent="0.25">
      <c r="B26" s="7">
        <v>45800</v>
      </c>
      <c r="C26" s="8">
        <v>390</v>
      </c>
      <c r="D26" s="9"/>
      <c r="E26" s="10">
        <v>15.2</v>
      </c>
      <c r="F26" s="33">
        <f t="shared" si="0"/>
        <v>5928</v>
      </c>
      <c r="G26" s="19"/>
      <c r="H26" s="16"/>
      <c r="I26" s="17"/>
      <c r="J26" s="18"/>
    </row>
    <row r="27" spans="2:10" x14ac:dyDescent="0.25">
      <c r="B27" s="7">
        <v>45801</v>
      </c>
      <c r="C27" s="8">
        <v>347</v>
      </c>
      <c r="D27" s="9"/>
      <c r="E27" s="10">
        <v>15.2</v>
      </c>
      <c r="F27" s="33">
        <f t="shared" si="0"/>
        <v>5274.4</v>
      </c>
      <c r="G27" s="19"/>
      <c r="H27" s="16"/>
      <c r="I27" s="17"/>
      <c r="J27" s="18"/>
    </row>
    <row r="28" spans="2:10" x14ac:dyDescent="0.25">
      <c r="B28" s="7">
        <v>45802</v>
      </c>
      <c r="C28" s="8">
        <v>414</v>
      </c>
      <c r="D28" s="9"/>
      <c r="E28" s="10">
        <v>15.2</v>
      </c>
      <c r="F28" s="33">
        <f t="shared" si="0"/>
        <v>6292.7999999999993</v>
      </c>
      <c r="G28" s="19"/>
      <c r="H28" s="16"/>
      <c r="I28" s="17"/>
      <c r="J28" s="18"/>
    </row>
    <row r="29" spans="2:10" x14ac:dyDescent="0.25">
      <c r="B29" s="7">
        <v>45803</v>
      </c>
      <c r="C29" s="8">
        <v>390</v>
      </c>
      <c r="D29" s="9"/>
      <c r="E29" s="10">
        <v>15.2</v>
      </c>
      <c r="F29" s="33">
        <f t="shared" si="0"/>
        <v>5928</v>
      </c>
      <c r="G29" s="19"/>
      <c r="H29" s="16"/>
      <c r="I29" s="17"/>
      <c r="J29" s="18"/>
    </row>
    <row r="30" spans="2:10" x14ac:dyDescent="0.25">
      <c r="B30" s="7">
        <v>45804</v>
      </c>
      <c r="C30" s="8">
        <v>387.5</v>
      </c>
      <c r="D30" s="9"/>
      <c r="E30" s="10">
        <v>15.2</v>
      </c>
      <c r="F30" s="33">
        <f t="shared" si="0"/>
        <v>5890</v>
      </c>
      <c r="G30" s="19"/>
      <c r="H30" s="16"/>
      <c r="I30" s="17"/>
      <c r="J30" s="18"/>
    </row>
    <row r="31" spans="2:10" x14ac:dyDescent="0.25">
      <c r="B31" s="7">
        <v>45805</v>
      </c>
      <c r="C31" s="8">
        <v>399.5</v>
      </c>
      <c r="D31" s="9"/>
      <c r="E31" s="10">
        <v>15.2</v>
      </c>
      <c r="F31" s="33">
        <f t="shared" si="0"/>
        <v>6072.4</v>
      </c>
      <c r="G31" s="19"/>
      <c r="H31" s="16"/>
      <c r="I31" s="17"/>
      <c r="J31" s="18"/>
    </row>
    <row r="32" spans="2:10" x14ac:dyDescent="0.25">
      <c r="B32" s="7">
        <v>45806</v>
      </c>
      <c r="C32" s="8">
        <v>372</v>
      </c>
      <c r="D32" s="9"/>
      <c r="E32" s="10">
        <v>15.2</v>
      </c>
      <c r="F32" s="33">
        <f t="shared" si="0"/>
        <v>5654.4</v>
      </c>
      <c r="G32" s="19"/>
      <c r="H32" s="16"/>
      <c r="I32" s="17"/>
      <c r="J32" s="18"/>
    </row>
    <row r="33" spans="2:12" x14ac:dyDescent="0.25">
      <c r="B33" s="7">
        <v>45807</v>
      </c>
      <c r="C33" s="8">
        <v>410.5</v>
      </c>
      <c r="D33" s="9"/>
      <c r="E33" s="10">
        <v>15.2</v>
      </c>
      <c r="F33" s="33">
        <f t="shared" si="0"/>
        <v>6239.5999999999995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395</v>
      </c>
      <c r="D34" s="36"/>
      <c r="E34" s="10">
        <v>15.2</v>
      </c>
      <c r="F34" s="38">
        <f t="shared" si="0"/>
        <v>6004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12020</v>
      </c>
      <c r="D35" s="43">
        <f>SUM(D4:D34)</f>
        <v>0</v>
      </c>
      <c r="E35" s="44"/>
      <c r="F35" s="45" t="s">
        <v>4</v>
      </c>
      <c r="G35" s="24"/>
      <c r="H35" s="93" t="s">
        <v>11</v>
      </c>
      <c r="I35" s="93"/>
      <c r="J35" s="25">
        <f>SUM(J4:J34)</f>
        <v>182704.0048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182703.99999999994</v>
      </c>
      <c r="L36" s="31">
        <f>J36-J4-J5-J6</f>
        <v>176997.62519999992</v>
      </c>
    </row>
    <row r="37" spans="2:12" x14ac:dyDescent="0.25">
      <c r="B37" s="26" t="s">
        <v>14</v>
      </c>
      <c r="C37" s="30">
        <f>C35</f>
        <v>12020</v>
      </c>
      <c r="D37" s="9">
        <f>D35/1.03</f>
        <v>0</v>
      </c>
      <c r="E37" s="10"/>
      <c r="F37" s="33">
        <f>SUM(F4:F36)</f>
        <v>182703.99999999994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7"/>
      <c r="F39" s="38"/>
      <c r="G39" s="28"/>
      <c r="H39" s="97" t="s">
        <v>17</v>
      </c>
      <c r="I39" s="97"/>
      <c r="J39" s="29">
        <f>J36+J37+J38-J35</f>
        <v>-4.8000000533647835E-3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L14" sqref="L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0">
        <v>45820</v>
      </c>
      <c r="Q3" s="13">
        <f>R3-P3</f>
        <v>18</v>
      </c>
      <c r="R3" s="71">
        <v>45838</v>
      </c>
      <c r="S3" s="13" t="s">
        <v>45</v>
      </c>
      <c r="T3" s="72">
        <v>181</v>
      </c>
      <c r="U3" s="73" t="s">
        <v>41</v>
      </c>
      <c r="V3" s="73" t="s">
        <v>42</v>
      </c>
      <c r="W3" s="74">
        <v>1</v>
      </c>
      <c r="X3" s="73" t="s">
        <v>43</v>
      </c>
      <c r="Y3" s="75">
        <v>1958.34</v>
      </c>
      <c r="Z3" s="76">
        <v>1958.34</v>
      </c>
      <c r="AA3" s="76">
        <v>391.67</v>
      </c>
      <c r="AB3" s="76">
        <v>2350.0100000000002</v>
      </c>
      <c r="AC3" t="s">
        <v>46</v>
      </c>
    </row>
    <row r="4" spans="2:29" x14ac:dyDescent="0.25">
      <c r="B4" s="7">
        <v>45809</v>
      </c>
      <c r="C4" s="8">
        <v>406</v>
      </c>
      <c r="D4" s="9"/>
      <c r="E4" s="10">
        <v>15.2</v>
      </c>
      <c r="F4" s="33">
        <f>E4*C4</f>
        <v>6171.2</v>
      </c>
      <c r="G4" s="11"/>
      <c r="H4" s="12" t="s">
        <v>6</v>
      </c>
      <c r="I4" s="13">
        <v>0.01</v>
      </c>
      <c r="J4" s="14">
        <f>(F36+F37)*I4</f>
        <v>1763.5799999999997</v>
      </c>
      <c r="P4" s="70">
        <v>45820</v>
      </c>
      <c r="Q4" s="13">
        <f>R4-P4</f>
        <v>18</v>
      </c>
      <c r="R4" s="71">
        <v>45838</v>
      </c>
      <c r="S4" s="13" t="s">
        <v>45</v>
      </c>
      <c r="T4" s="72">
        <v>181</v>
      </c>
      <c r="U4" s="73" t="s">
        <v>41</v>
      </c>
      <c r="V4" s="73" t="s">
        <v>44</v>
      </c>
      <c r="W4" s="74">
        <v>1</v>
      </c>
      <c r="X4" s="73" t="s">
        <v>43</v>
      </c>
      <c r="Y4" s="75">
        <v>1208.3333299999999</v>
      </c>
      <c r="Z4" s="76">
        <v>1208.33</v>
      </c>
      <c r="AA4" s="76">
        <v>241.66</v>
      </c>
      <c r="AB4" s="76">
        <v>1449.99</v>
      </c>
      <c r="AC4" t="s">
        <v>46</v>
      </c>
    </row>
    <row r="5" spans="2:29" x14ac:dyDescent="0.25">
      <c r="B5" s="7">
        <v>45810</v>
      </c>
      <c r="C5" s="8">
        <v>405</v>
      </c>
      <c r="D5" s="9"/>
      <c r="E5" s="10">
        <v>15.2</v>
      </c>
      <c r="F5" s="33">
        <f t="shared" ref="F5:F34" si="0">E5*C5</f>
        <v>6156</v>
      </c>
      <c r="G5" s="11"/>
      <c r="H5" s="12" t="s">
        <v>7</v>
      </c>
      <c r="I5" s="13">
        <v>1E-3</v>
      </c>
      <c r="J5" s="14">
        <f>(F36+F37-J4-J6)*I5</f>
        <v>171.02084999999997</v>
      </c>
      <c r="P5" s="77"/>
      <c r="Q5" s="77"/>
      <c r="R5" s="77"/>
      <c r="S5" s="77"/>
      <c r="T5" s="77"/>
      <c r="U5" s="77"/>
      <c r="V5" s="77" t="s">
        <v>50</v>
      </c>
      <c r="W5" s="77"/>
      <c r="X5" s="77"/>
      <c r="Y5" s="77"/>
      <c r="Z5" s="77"/>
      <c r="AA5" s="77"/>
      <c r="AB5" s="78">
        <v>-3800</v>
      </c>
    </row>
    <row r="6" spans="2:29" x14ac:dyDescent="0.25">
      <c r="B6" s="7">
        <v>45811</v>
      </c>
      <c r="C6" s="8">
        <v>394.5</v>
      </c>
      <c r="D6" s="9"/>
      <c r="E6" s="10">
        <v>15.2</v>
      </c>
      <c r="F6" s="33">
        <f t="shared" si="0"/>
        <v>5996.4</v>
      </c>
      <c r="G6" s="11"/>
      <c r="H6" s="12" t="s">
        <v>8</v>
      </c>
      <c r="I6" s="13"/>
      <c r="J6" s="14">
        <v>3573.57</v>
      </c>
    </row>
    <row r="7" spans="2:29" x14ac:dyDescent="0.25">
      <c r="B7" s="7">
        <v>45812</v>
      </c>
      <c r="C7" s="8">
        <v>390.5</v>
      </c>
      <c r="D7" s="9"/>
      <c r="E7" s="10">
        <v>15.2</v>
      </c>
      <c r="F7" s="33">
        <f t="shared" si="0"/>
        <v>5935.5999999999995</v>
      </c>
      <c r="G7" s="11"/>
      <c r="H7" s="12" t="s">
        <v>9</v>
      </c>
      <c r="I7" s="13"/>
      <c r="J7" s="14">
        <f>'MAYIS 2025'!J39*-1</f>
        <v>4.8000000533647835E-3</v>
      </c>
    </row>
    <row r="8" spans="2:29" x14ac:dyDescent="0.25">
      <c r="B8" s="7">
        <v>45813</v>
      </c>
      <c r="C8" s="8">
        <v>404</v>
      </c>
      <c r="D8" s="9"/>
      <c r="E8" s="10">
        <v>15.2</v>
      </c>
      <c r="F8" s="33">
        <f t="shared" si="0"/>
        <v>6140.7999999999993</v>
      </c>
      <c r="G8" s="63">
        <v>45820</v>
      </c>
      <c r="H8" s="16" t="s">
        <v>48</v>
      </c>
      <c r="I8" s="17"/>
      <c r="J8" s="18">
        <v>2350.0100000000002</v>
      </c>
    </row>
    <row r="9" spans="2:29" x14ac:dyDescent="0.25">
      <c r="B9" s="7">
        <v>45814</v>
      </c>
      <c r="C9" s="8">
        <v>399</v>
      </c>
      <c r="D9" s="9"/>
      <c r="E9" s="10">
        <v>15.2</v>
      </c>
      <c r="F9" s="33">
        <f t="shared" si="0"/>
        <v>6064.7999999999993</v>
      </c>
      <c r="G9" s="63">
        <v>45820</v>
      </c>
      <c r="H9" s="16" t="s">
        <v>49</v>
      </c>
      <c r="I9" s="17"/>
      <c r="J9" s="18">
        <v>1449.99</v>
      </c>
    </row>
    <row r="10" spans="2:29" x14ac:dyDescent="0.25">
      <c r="B10" s="7">
        <v>45815</v>
      </c>
      <c r="C10" s="8">
        <v>399</v>
      </c>
      <c r="D10" s="9"/>
      <c r="E10" s="10">
        <v>15.2</v>
      </c>
      <c r="F10" s="33">
        <f t="shared" si="0"/>
        <v>6064.7999999999993</v>
      </c>
      <c r="G10" s="15">
        <v>45854</v>
      </c>
      <c r="H10" s="16" t="s">
        <v>47</v>
      </c>
      <c r="I10" s="17"/>
      <c r="J10" s="18">
        <v>167049.82</v>
      </c>
    </row>
    <row r="11" spans="2:29" x14ac:dyDescent="0.25">
      <c r="B11" s="7">
        <v>45816</v>
      </c>
      <c r="C11" s="8">
        <v>398</v>
      </c>
      <c r="D11" s="9"/>
      <c r="E11" s="10">
        <v>15.2</v>
      </c>
      <c r="F11" s="33">
        <f t="shared" si="0"/>
        <v>6049.5999999999995</v>
      </c>
      <c r="G11" s="19"/>
      <c r="H11" s="16"/>
      <c r="I11" s="17"/>
      <c r="J11" s="18"/>
    </row>
    <row r="12" spans="2:29" x14ac:dyDescent="0.25">
      <c r="B12" s="7">
        <v>45817</v>
      </c>
      <c r="C12" s="8">
        <v>354.5</v>
      </c>
      <c r="D12" s="9"/>
      <c r="E12" s="10">
        <v>15.2</v>
      </c>
      <c r="F12" s="33">
        <f t="shared" si="0"/>
        <v>5388.4</v>
      </c>
      <c r="G12" s="19"/>
      <c r="H12" s="16"/>
      <c r="I12" s="17"/>
      <c r="J12" s="18"/>
    </row>
    <row r="13" spans="2:29" x14ac:dyDescent="0.25">
      <c r="B13" s="7">
        <v>45818</v>
      </c>
      <c r="C13" s="8">
        <v>393.5</v>
      </c>
      <c r="D13" s="9"/>
      <c r="E13" s="10">
        <v>15.2</v>
      </c>
      <c r="F13" s="33">
        <f t="shared" si="0"/>
        <v>5981.2</v>
      </c>
      <c r="G13" s="19"/>
      <c r="H13" s="16"/>
      <c r="I13" s="17"/>
      <c r="J13" s="18"/>
    </row>
    <row r="14" spans="2:29" x14ac:dyDescent="0.25">
      <c r="B14" s="7">
        <v>45819</v>
      </c>
      <c r="C14" s="8">
        <v>360.5</v>
      </c>
      <c r="D14" s="9"/>
      <c r="E14" s="10">
        <v>15.2</v>
      </c>
      <c r="F14" s="33">
        <f t="shared" si="0"/>
        <v>5479.5999999999995</v>
      </c>
      <c r="G14" s="19"/>
      <c r="H14" s="16"/>
      <c r="I14" s="17"/>
      <c r="J14" s="18"/>
    </row>
    <row r="15" spans="2:29" x14ac:dyDescent="0.25">
      <c r="B15" s="7">
        <v>45820</v>
      </c>
      <c r="C15" s="8">
        <v>386</v>
      </c>
      <c r="D15" s="9"/>
      <c r="E15" s="10">
        <v>15.2</v>
      </c>
      <c r="F15" s="33">
        <f t="shared" si="0"/>
        <v>5867.2</v>
      </c>
      <c r="G15" s="19"/>
      <c r="H15" s="16"/>
      <c r="I15" s="17"/>
      <c r="J15" s="18"/>
    </row>
    <row r="16" spans="2:29" x14ac:dyDescent="0.25">
      <c r="B16" s="7">
        <v>45821</v>
      </c>
      <c r="C16" s="8">
        <v>389.5</v>
      </c>
      <c r="D16" s="9"/>
      <c r="E16" s="10">
        <v>15.2</v>
      </c>
      <c r="F16" s="33">
        <f t="shared" si="0"/>
        <v>5920.4</v>
      </c>
      <c r="G16" s="19"/>
      <c r="H16" s="16"/>
      <c r="I16" s="17"/>
      <c r="J16" s="18"/>
    </row>
    <row r="17" spans="2:10" x14ac:dyDescent="0.25">
      <c r="B17" s="7">
        <v>45822</v>
      </c>
      <c r="C17" s="8">
        <v>369.5</v>
      </c>
      <c r="D17" s="9"/>
      <c r="E17" s="10">
        <v>15.2</v>
      </c>
      <c r="F17" s="33">
        <f t="shared" si="0"/>
        <v>5616.4</v>
      </c>
      <c r="G17" s="19"/>
      <c r="H17" s="16"/>
      <c r="I17" s="17"/>
      <c r="J17" s="18"/>
    </row>
    <row r="18" spans="2:10" x14ac:dyDescent="0.25">
      <c r="B18" s="7">
        <v>45823</v>
      </c>
      <c r="C18" s="8">
        <v>201.5</v>
      </c>
      <c r="D18" s="9"/>
      <c r="E18" s="10">
        <v>15.2</v>
      </c>
      <c r="F18" s="33">
        <f t="shared" si="0"/>
        <v>3062.7999999999997</v>
      </c>
      <c r="G18" s="19"/>
      <c r="H18" s="16"/>
      <c r="I18" s="17"/>
      <c r="J18" s="18"/>
    </row>
    <row r="19" spans="2:10" x14ac:dyDescent="0.25">
      <c r="B19" s="7">
        <v>45824</v>
      </c>
      <c r="C19" s="8">
        <v>402</v>
      </c>
      <c r="D19" s="9"/>
      <c r="E19" s="10">
        <v>15.2</v>
      </c>
      <c r="F19" s="33">
        <f t="shared" si="0"/>
        <v>6110.4</v>
      </c>
      <c r="G19" s="19"/>
      <c r="H19" s="16"/>
      <c r="I19" s="17"/>
      <c r="J19" s="18"/>
    </row>
    <row r="20" spans="2:10" x14ac:dyDescent="0.25">
      <c r="B20" s="7">
        <v>45825</v>
      </c>
      <c r="C20" s="8">
        <v>400.5</v>
      </c>
      <c r="D20" s="9"/>
      <c r="E20" s="10">
        <v>15.2</v>
      </c>
      <c r="F20" s="33">
        <f t="shared" si="0"/>
        <v>6087.5999999999995</v>
      </c>
      <c r="G20" s="19"/>
      <c r="H20" s="16"/>
      <c r="I20" s="17"/>
      <c r="J20" s="18"/>
    </row>
    <row r="21" spans="2:10" x14ac:dyDescent="0.25">
      <c r="B21" s="7">
        <v>45826</v>
      </c>
      <c r="C21" s="8">
        <v>395</v>
      </c>
      <c r="D21" s="9"/>
      <c r="E21" s="10">
        <v>15.2</v>
      </c>
      <c r="F21" s="33">
        <f t="shared" si="0"/>
        <v>6004</v>
      </c>
      <c r="G21" s="19"/>
      <c r="H21" s="16"/>
      <c r="I21" s="17"/>
      <c r="J21" s="18"/>
    </row>
    <row r="22" spans="2:10" x14ac:dyDescent="0.25">
      <c r="B22" s="7">
        <v>45827</v>
      </c>
      <c r="C22" s="8">
        <v>409</v>
      </c>
      <c r="D22" s="9"/>
      <c r="E22" s="10">
        <v>15.2</v>
      </c>
      <c r="F22" s="33">
        <f t="shared" si="0"/>
        <v>6216.7999999999993</v>
      </c>
      <c r="G22" s="19"/>
      <c r="H22" s="16"/>
      <c r="I22" s="17"/>
      <c r="J22" s="18"/>
    </row>
    <row r="23" spans="2:10" x14ac:dyDescent="0.25">
      <c r="B23" s="7">
        <v>45828</v>
      </c>
      <c r="C23" s="8">
        <v>406</v>
      </c>
      <c r="D23" s="9"/>
      <c r="E23" s="10">
        <v>15.2</v>
      </c>
      <c r="F23" s="33">
        <f t="shared" si="0"/>
        <v>6171.2</v>
      </c>
      <c r="G23" s="19"/>
      <c r="H23" s="16"/>
      <c r="I23" s="17"/>
      <c r="J23" s="18"/>
    </row>
    <row r="24" spans="2:10" x14ac:dyDescent="0.25">
      <c r="B24" s="7">
        <v>45829</v>
      </c>
      <c r="C24" s="8">
        <v>396.5</v>
      </c>
      <c r="D24" s="9"/>
      <c r="E24" s="10">
        <v>15.2</v>
      </c>
      <c r="F24" s="33">
        <f t="shared" si="0"/>
        <v>6026.7999999999993</v>
      </c>
      <c r="G24" s="19"/>
      <c r="H24" s="16"/>
      <c r="I24" s="17"/>
      <c r="J24" s="18"/>
    </row>
    <row r="25" spans="2:10" x14ac:dyDescent="0.25">
      <c r="B25" s="7">
        <v>45830</v>
      </c>
      <c r="C25" s="8">
        <v>408.5</v>
      </c>
      <c r="D25" s="9"/>
      <c r="E25" s="10">
        <v>15.2</v>
      </c>
      <c r="F25" s="33">
        <f t="shared" si="0"/>
        <v>6209.2</v>
      </c>
      <c r="G25" s="19"/>
      <c r="H25" s="16"/>
      <c r="I25" s="17"/>
      <c r="J25" s="18"/>
    </row>
    <row r="26" spans="2:10" x14ac:dyDescent="0.25">
      <c r="B26" s="7">
        <v>45831</v>
      </c>
      <c r="C26" s="8">
        <v>394.5</v>
      </c>
      <c r="D26" s="9"/>
      <c r="E26" s="10">
        <v>15.2</v>
      </c>
      <c r="F26" s="33">
        <f t="shared" si="0"/>
        <v>5996.4</v>
      </c>
      <c r="G26" s="19"/>
      <c r="H26" s="16"/>
      <c r="I26" s="17"/>
      <c r="J26" s="18"/>
    </row>
    <row r="27" spans="2:10" x14ac:dyDescent="0.25">
      <c r="B27" s="7">
        <v>45832</v>
      </c>
      <c r="C27" s="8">
        <v>379</v>
      </c>
      <c r="D27" s="9"/>
      <c r="E27" s="10">
        <v>15.2</v>
      </c>
      <c r="F27" s="33">
        <f t="shared" si="0"/>
        <v>5760.8</v>
      </c>
      <c r="G27" s="19"/>
      <c r="H27" s="16"/>
      <c r="I27" s="17"/>
      <c r="J27" s="18"/>
    </row>
    <row r="28" spans="2:10" x14ac:dyDescent="0.25">
      <c r="B28" s="7">
        <v>45833</v>
      </c>
      <c r="C28" s="8">
        <v>399</v>
      </c>
      <c r="D28" s="9"/>
      <c r="E28" s="10">
        <v>15.2</v>
      </c>
      <c r="F28" s="33">
        <f t="shared" si="0"/>
        <v>6064.7999999999993</v>
      </c>
      <c r="G28" s="19"/>
      <c r="H28" s="16"/>
      <c r="I28" s="17"/>
      <c r="J28" s="18"/>
    </row>
    <row r="29" spans="2:10" x14ac:dyDescent="0.25">
      <c r="B29" s="7">
        <v>45834</v>
      </c>
      <c r="C29" s="8">
        <v>395.5</v>
      </c>
      <c r="D29" s="9"/>
      <c r="E29" s="10">
        <v>15.2</v>
      </c>
      <c r="F29" s="33">
        <f t="shared" si="0"/>
        <v>6011.5999999999995</v>
      </c>
      <c r="G29" s="19"/>
      <c r="H29" s="16"/>
      <c r="I29" s="17"/>
      <c r="J29" s="18"/>
    </row>
    <row r="30" spans="2:10" x14ac:dyDescent="0.25">
      <c r="B30" s="7">
        <v>45835</v>
      </c>
      <c r="C30" s="8">
        <v>377.5</v>
      </c>
      <c r="D30" s="9"/>
      <c r="E30" s="10">
        <v>15.2</v>
      </c>
      <c r="F30" s="33">
        <f t="shared" si="0"/>
        <v>5738</v>
      </c>
      <c r="G30" s="19"/>
      <c r="H30" s="16"/>
      <c r="I30" s="17"/>
      <c r="J30" s="18"/>
    </row>
    <row r="31" spans="2:10" x14ac:dyDescent="0.25">
      <c r="B31" s="7">
        <v>45836</v>
      </c>
      <c r="C31" s="8">
        <v>403</v>
      </c>
      <c r="D31" s="9"/>
      <c r="E31" s="10">
        <v>15.2</v>
      </c>
      <c r="F31" s="33">
        <f t="shared" si="0"/>
        <v>6125.5999999999995</v>
      </c>
      <c r="G31" s="19"/>
      <c r="H31" s="16"/>
      <c r="I31" s="17"/>
      <c r="J31" s="18"/>
    </row>
    <row r="32" spans="2:10" x14ac:dyDescent="0.25">
      <c r="B32" s="7">
        <v>45837</v>
      </c>
      <c r="C32" s="8">
        <v>384.5</v>
      </c>
      <c r="D32" s="9"/>
      <c r="E32" s="10">
        <v>15.2</v>
      </c>
      <c r="F32" s="33">
        <f t="shared" si="0"/>
        <v>5844.4</v>
      </c>
      <c r="G32" s="19"/>
      <c r="H32" s="16"/>
      <c r="I32" s="17"/>
      <c r="J32" s="18"/>
    </row>
    <row r="33" spans="2:12" x14ac:dyDescent="0.25">
      <c r="B33" s="7">
        <v>45838</v>
      </c>
      <c r="C33" s="8">
        <v>401</v>
      </c>
      <c r="D33" s="9"/>
      <c r="E33" s="10">
        <v>15.2</v>
      </c>
      <c r="F33" s="33">
        <f t="shared" si="0"/>
        <v>6095.2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11602.5</v>
      </c>
      <c r="D35" s="43">
        <f>SUM(D4:D34)</f>
        <v>0</v>
      </c>
      <c r="E35" s="44"/>
      <c r="F35" s="45" t="s">
        <v>4</v>
      </c>
      <c r="G35" s="24"/>
      <c r="H35" s="93" t="s">
        <v>11</v>
      </c>
      <c r="I35" s="93"/>
      <c r="J35" s="25">
        <f>SUM(J4:J34)</f>
        <v>176357.99565000006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176357.99999999997</v>
      </c>
      <c r="L36" s="31">
        <f>J36-J4-J5-J6</f>
        <v>170849.82914999998</v>
      </c>
    </row>
    <row r="37" spans="2:12" x14ac:dyDescent="0.25">
      <c r="B37" s="26" t="s">
        <v>14</v>
      </c>
      <c r="C37" s="30">
        <f>C35</f>
        <v>11602.5</v>
      </c>
      <c r="D37" s="9">
        <f>D35/1.03</f>
        <v>0</v>
      </c>
      <c r="E37" s="10"/>
      <c r="F37" s="33">
        <f>SUM(F4:F36)</f>
        <v>176357.99999999997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7"/>
      <c r="F39" s="38"/>
      <c r="G39" s="28"/>
      <c r="H39" s="97" t="s">
        <v>17</v>
      </c>
      <c r="I39" s="97"/>
      <c r="J39" s="29">
        <f>J36+J37+J38-J35</f>
        <v>4.3499999155756086E-3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381</v>
      </c>
      <c r="D4" s="9"/>
      <c r="E4" s="10">
        <v>15.2</v>
      </c>
      <c r="F4" s="33">
        <f>E4*C4</f>
        <v>5791.2</v>
      </c>
      <c r="G4" s="11"/>
      <c r="H4" s="12" t="s">
        <v>6</v>
      </c>
      <c r="I4" s="13">
        <v>0.01</v>
      </c>
      <c r="J4" s="14">
        <f>(F36+F37)*I4</f>
        <v>1667.6679999999999</v>
      </c>
    </row>
    <row r="5" spans="2:29" x14ac:dyDescent="0.25">
      <c r="B5" s="7">
        <v>45840</v>
      </c>
      <c r="C5" s="8">
        <v>411.5</v>
      </c>
      <c r="D5" s="9"/>
      <c r="E5" s="10">
        <v>15.2</v>
      </c>
      <c r="F5" s="33">
        <f t="shared" ref="F5:F34" si="0">E5*C5</f>
        <v>6254.7999999999993</v>
      </c>
      <c r="G5" s="11"/>
      <c r="H5" s="12" t="s">
        <v>7</v>
      </c>
      <c r="I5" s="13">
        <v>1E-3</v>
      </c>
      <c r="J5" s="14">
        <f>(F36+F37-J4-J6)*I5</f>
        <v>161.71991199999999</v>
      </c>
    </row>
    <row r="6" spans="2:29" x14ac:dyDescent="0.25">
      <c r="B6" s="7">
        <v>45841</v>
      </c>
      <c r="C6" s="8">
        <v>390.5</v>
      </c>
      <c r="D6" s="9"/>
      <c r="E6" s="10">
        <v>15.2</v>
      </c>
      <c r="F6" s="33">
        <f t="shared" si="0"/>
        <v>5935.5999999999995</v>
      </c>
      <c r="G6" s="11"/>
      <c r="H6" s="12" t="s">
        <v>8</v>
      </c>
      <c r="I6" s="13"/>
      <c r="J6" s="14">
        <v>3379.22</v>
      </c>
    </row>
    <row r="7" spans="2:29" x14ac:dyDescent="0.25">
      <c r="B7" s="7">
        <v>45842</v>
      </c>
      <c r="C7" s="8">
        <v>364.5</v>
      </c>
      <c r="D7" s="9"/>
      <c r="E7" s="10">
        <v>15.2</v>
      </c>
      <c r="F7" s="33">
        <f t="shared" si="0"/>
        <v>5540.4</v>
      </c>
      <c r="G7" s="11"/>
      <c r="H7" s="12" t="s">
        <v>9</v>
      </c>
      <c r="I7" s="13"/>
      <c r="J7" s="14">
        <f>'HAZİRAN 2025'!J39*-1</f>
        <v>-4.3499999155756086E-3</v>
      </c>
    </row>
    <row r="8" spans="2:29" x14ac:dyDescent="0.25">
      <c r="B8" s="7">
        <v>45843</v>
      </c>
      <c r="C8" s="8">
        <v>379.5</v>
      </c>
      <c r="D8" s="9"/>
      <c r="E8" s="10">
        <v>15.2</v>
      </c>
      <c r="F8" s="33">
        <f t="shared" si="0"/>
        <v>5768.4</v>
      </c>
      <c r="G8" s="15">
        <v>45877</v>
      </c>
      <c r="H8" s="16" t="s">
        <v>47</v>
      </c>
      <c r="I8" s="17"/>
      <c r="J8" s="18">
        <v>161558.20000000001</v>
      </c>
    </row>
    <row r="9" spans="2:29" x14ac:dyDescent="0.25">
      <c r="B9" s="7">
        <v>45844</v>
      </c>
      <c r="C9" s="8">
        <v>358.5</v>
      </c>
      <c r="D9" s="9"/>
      <c r="E9" s="10">
        <v>15.2</v>
      </c>
      <c r="F9" s="33">
        <f t="shared" si="0"/>
        <v>5449.2</v>
      </c>
      <c r="G9" s="15"/>
      <c r="H9" s="16"/>
      <c r="I9" s="17"/>
      <c r="J9" s="18"/>
    </row>
    <row r="10" spans="2:29" x14ac:dyDescent="0.25">
      <c r="B10" s="7">
        <v>45845</v>
      </c>
      <c r="C10" s="8">
        <v>353</v>
      </c>
      <c r="D10" s="9"/>
      <c r="E10" s="10">
        <v>15.2</v>
      </c>
      <c r="F10" s="33">
        <f t="shared" si="0"/>
        <v>5365.5999999999995</v>
      </c>
      <c r="G10" s="15"/>
      <c r="H10" s="16"/>
      <c r="I10" s="17"/>
      <c r="J10" s="18"/>
    </row>
    <row r="11" spans="2:29" x14ac:dyDescent="0.25">
      <c r="B11" s="7">
        <v>45846</v>
      </c>
      <c r="C11" s="8">
        <v>390.5</v>
      </c>
      <c r="D11" s="9"/>
      <c r="E11" s="10">
        <v>15.2</v>
      </c>
      <c r="F11" s="33">
        <f t="shared" si="0"/>
        <v>5935.5999999999995</v>
      </c>
      <c r="G11" s="19"/>
      <c r="H11" s="16"/>
      <c r="I11" s="17"/>
      <c r="J11" s="18"/>
    </row>
    <row r="12" spans="2:29" x14ac:dyDescent="0.25">
      <c r="B12" s="7">
        <v>45847</v>
      </c>
      <c r="C12" s="8">
        <v>348</v>
      </c>
      <c r="D12" s="9"/>
      <c r="E12" s="10">
        <v>15.2</v>
      </c>
      <c r="F12" s="33">
        <f t="shared" si="0"/>
        <v>5289.5999999999995</v>
      </c>
      <c r="G12" s="19"/>
      <c r="H12" s="16"/>
      <c r="I12" s="17"/>
      <c r="J12" s="18"/>
    </row>
    <row r="13" spans="2:29" x14ac:dyDescent="0.25">
      <c r="B13" s="7">
        <v>45848</v>
      </c>
      <c r="C13" s="8">
        <v>339</v>
      </c>
      <c r="D13" s="9"/>
      <c r="E13" s="10">
        <v>15.2</v>
      </c>
      <c r="F13" s="33">
        <f t="shared" si="0"/>
        <v>5152.8</v>
      </c>
      <c r="G13" s="19"/>
      <c r="H13" s="16"/>
      <c r="I13" s="17"/>
      <c r="J13" s="18"/>
    </row>
    <row r="14" spans="2:29" x14ac:dyDescent="0.25">
      <c r="B14" s="7">
        <v>45849</v>
      </c>
      <c r="C14" s="8">
        <v>323</v>
      </c>
      <c r="D14" s="9"/>
      <c r="E14" s="10">
        <v>15.2</v>
      </c>
      <c r="F14" s="33">
        <f t="shared" si="0"/>
        <v>4909.5999999999995</v>
      </c>
      <c r="G14" s="19"/>
      <c r="H14" s="16"/>
      <c r="I14" s="17"/>
      <c r="J14" s="18"/>
    </row>
    <row r="15" spans="2:29" x14ac:dyDescent="0.25">
      <c r="B15" s="7">
        <v>45850</v>
      </c>
      <c r="C15" s="8">
        <v>354</v>
      </c>
      <c r="D15" s="9"/>
      <c r="E15" s="10">
        <v>15.2</v>
      </c>
      <c r="F15" s="33">
        <f t="shared" si="0"/>
        <v>5380.8</v>
      </c>
      <c r="G15" s="19"/>
      <c r="H15" s="16"/>
      <c r="I15" s="17"/>
      <c r="J15" s="18"/>
    </row>
    <row r="16" spans="2:29" x14ac:dyDescent="0.25">
      <c r="B16" s="7">
        <v>45851</v>
      </c>
      <c r="C16" s="8">
        <v>375.5</v>
      </c>
      <c r="D16" s="9"/>
      <c r="E16" s="10">
        <v>15.2</v>
      </c>
      <c r="F16" s="33">
        <f t="shared" si="0"/>
        <v>5707.5999999999995</v>
      </c>
      <c r="G16" s="19"/>
      <c r="H16" s="16"/>
      <c r="I16" s="17"/>
      <c r="J16" s="18"/>
    </row>
    <row r="17" spans="2:10" x14ac:dyDescent="0.25">
      <c r="B17" s="7">
        <v>45852</v>
      </c>
      <c r="C17" s="8">
        <v>358.5</v>
      </c>
      <c r="D17" s="9"/>
      <c r="E17" s="10">
        <v>15.2</v>
      </c>
      <c r="F17" s="33">
        <f t="shared" si="0"/>
        <v>5449.2</v>
      </c>
      <c r="G17" s="19"/>
      <c r="H17" s="16"/>
      <c r="I17" s="17"/>
      <c r="J17" s="18"/>
    </row>
    <row r="18" spans="2:10" x14ac:dyDescent="0.25">
      <c r="B18" s="7">
        <v>45853</v>
      </c>
      <c r="C18" s="8">
        <v>184.5</v>
      </c>
      <c r="D18" s="9"/>
      <c r="E18" s="10">
        <v>15.2</v>
      </c>
      <c r="F18" s="33">
        <f t="shared" si="0"/>
        <v>2804.4</v>
      </c>
      <c r="G18" s="19"/>
      <c r="H18" s="16"/>
      <c r="I18" s="17"/>
      <c r="J18" s="18"/>
    </row>
    <row r="19" spans="2:10" x14ac:dyDescent="0.25">
      <c r="B19" s="7">
        <v>45854</v>
      </c>
      <c r="C19" s="8">
        <v>317.5</v>
      </c>
      <c r="D19" s="9"/>
      <c r="E19" s="10">
        <v>15.2</v>
      </c>
      <c r="F19" s="33">
        <f t="shared" si="0"/>
        <v>4826</v>
      </c>
      <c r="G19" s="19"/>
      <c r="H19" s="16"/>
      <c r="I19" s="17"/>
      <c r="J19" s="18"/>
    </row>
    <row r="20" spans="2:10" x14ac:dyDescent="0.25">
      <c r="B20" s="7">
        <v>45855</v>
      </c>
      <c r="C20" s="8">
        <v>347.5</v>
      </c>
      <c r="D20" s="9"/>
      <c r="E20" s="10">
        <v>15.2</v>
      </c>
      <c r="F20" s="33">
        <f t="shared" si="0"/>
        <v>5282</v>
      </c>
      <c r="G20" s="19"/>
      <c r="H20" s="16"/>
      <c r="I20" s="17"/>
      <c r="J20" s="18"/>
    </row>
    <row r="21" spans="2:10" x14ac:dyDescent="0.25">
      <c r="B21" s="7">
        <v>45856</v>
      </c>
      <c r="C21" s="8">
        <v>363</v>
      </c>
      <c r="D21" s="9"/>
      <c r="E21" s="10">
        <v>15.2</v>
      </c>
      <c r="F21" s="33">
        <f t="shared" si="0"/>
        <v>5517.5999999999995</v>
      </c>
      <c r="G21" s="19"/>
      <c r="H21" s="16"/>
      <c r="I21" s="17"/>
      <c r="J21" s="18"/>
    </row>
    <row r="22" spans="2:10" x14ac:dyDescent="0.25">
      <c r="B22" s="7">
        <v>45857</v>
      </c>
      <c r="C22" s="8">
        <v>370</v>
      </c>
      <c r="D22" s="9"/>
      <c r="E22" s="10">
        <v>15.2</v>
      </c>
      <c r="F22" s="33">
        <f t="shared" si="0"/>
        <v>5624</v>
      </c>
      <c r="G22" s="19"/>
      <c r="H22" s="16"/>
      <c r="I22" s="17"/>
      <c r="J22" s="18"/>
    </row>
    <row r="23" spans="2:10" x14ac:dyDescent="0.25">
      <c r="B23" s="7">
        <v>45858</v>
      </c>
      <c r="C23" s="8">
        <v>369.5</v>
      </c>
      <c r="D23" s="9"/>
      <c r="E23" s="10">
        <v>15.2</v>
      </c>
      <c r="F23" s="33">
        <f t="shared" si="0"/>
        <v>5616.4</v>
      </c>
      <c r="G23" s="19"/>
      <c r="H23" s="16"/>
      <c r="I23" s="17"/>
      <c r="J23" s="18"/>
    </row>
    <row r="24" spans="2:10" x14ac:dyDescent="0.25">
      <c r="B24" s="7">
        <v>45859</v>
      </c>
      <c r="C24" s="8">
        <v>346.5</v>
      </c>
      <c r="D24" s="9"/>
      <c r="E24" s="10">
        <v>15.2</v>
      </c>
      <c r="F24" s="33">
        <f t="shared" si="0"/>
        <v>5266.8</v>
      </c>
      <c r="G24" s="19"/>
      <c r="H24" s="16"/>
      <c r="I24" s="17"/>
      <c r="J24" s="18"/>
    </row>
    <row r="25" spans="2:10" x14ac:dyDescent="0.25">
      <c r="B25" s="7">
        <v>45860</v>
      </c>
      <c r="C25" s="8">
        <v>337.5</v>
      </c>
      <c r="D25" s="9"/>
      <c r="E25" s="10">
        <v>15.2</v>
      </c>
      <c r="F25" s="33">
        <f t="shared" si="0"/>
        <v>5130</v>
      </c>
      <c r="G25" s="19"/>
      <c r="H25" s="16"/>
      <c r="I25" s="17"/>
      <c r="J25" s="18"/>
    </row>
    <row r="26" spans="2:10" x14ac:dyDescent="0.25">
      <c r="B26" s="7">
        <v>45861</v>
      </c>
      <c r="C26" s="8">
        <v>320.5</v>
      </c>
      <c r="D26" s="9"/>
      <c r="E26" s="10">
        <v>15.2</v>
      </c>
      <c r="F26" s="33">
        <f t="shared" si="0"/>
        <v>4871.5999999999995</v>
      </c>
      <c r="G26" s="19"/>
      <c r="H26" s="16"/>
      <c r="I26" s="17"/>
      <c r="J26" s="18"/>
    </row>
    <row r="27" spans="2:10" x14ac:dyDescent="0.25">
      <c r="B27" s="7">
        <v>45862</v>
      </c>
      <c r="C27" s="8">
        <v>383</v>
      </c>
      <c r="D27" s="9"/>
      <c r="E27" s="10">
        <v>15.2</v>
      </c>
      <c r="F27" s="33">
        <f t="shared" si="0"/>
        <v>5821.5999999999995</v>
      </c>
      <c r="G27" s="19"/>
      <c r="H27" s="16"/>
      <c r="I27" s="17"/>
      <c r="J27" s="18"/>
    </row>
    <row r="28" spans="2:10" x14ac:dyDescent="0.25">
      <c r="B28" s="7">
        <v>45863</v>
      </c>
      <c r="C28" s="8">
        <v>367.5</v>
      </c>
      <c r="D28" s="9"/>
      <c r="E28" s="10">
        <v>15.2</v>
      </c>
      <c r="F28" s="33">
        <f t="shared" si="0"/>
        <v>5586</v>
      </c>
      <c r="G28" s="19"/>
      <c r="H28" s="16"/>
      <c r="I28" s="17"/>
      <c r="J28" s="18"/>
    </row>
    <row r="29" spans="2:10" x14ac:dyDescent="0.25">
      <c r="B29" s="7">
        <v>45864</v>
      </c>
      <c r="C29" s="8">
        <v>362.5</v>
      </c>
      <c r="D29" s="9"/>
      <c r="E29" s="10">
        <v>15.2</v>
      </c>
      <c r="F29" s="33">
        <f t="shared" si="0"/>
        <v>5510</v>
      </c>
      <c r="G29" s="19"/>
      <c r="H29" s="16"/>
      <c r="I29" s="17"/>
      <c r="J29" s="18"/>
    </row>
    <row r="30" spans="2:10" x14ac:dyDescent="0.25">
      <c r="B30" s="7">
        <v>45865</v>
      </c>
      <c r="C30" s="8">
        <v>367</v>
      </c>
      <c r="D30" s="9"/>
      <c r="E30" s="10">
        <v>15.2</v>
      </c>
      <c r="F30" s="33">
        <f t="shared" si="0"/>
        <v>5578.4</v>
      </c>
      <c r="G30" s="19"/>
      <c r="H30" s="16"/>
      <c r="I30" s="17"/>
      <c r="J30" s="18"/>
    </row>
    <row r="31" spans="2:10" x14ac:dyDescent="0.25">
      <c r="B31" s="7">
        <v>45866</v>
      </c>
      <c r="C31" s="8">
        <v>343</v>
      </c>
      <c r="D31" s="9"/>
      <c r="E31" s="10">
        <v>15.2</v>
      </c>
      <c r="F31" s="33">
        <f t="shared" si="0"/>
        <v>5213.5999999999995</v>
      </c>
      <c r="G31" s="19"/>
      <c r="H31" s="16"/>
      <c r="I31" s="17"/>
      <c r="J31" s="18"/>
    </row>
    <row r="32" spans="2:10" x14ac:dyDescent="0.25">
      <c r="B32" s="7">
        <v>45867</v>
      </c>
      <c r="C32" s="8">
        <v>357</v>
      </c>
      <c r="D32" s="9"/>
      <c r="E32" s="10">
        <v>15.2</v>
      </c>
      <c r="F32" s="33">
        <f t="shared" si="0"/>
        <v>5426.4</v>
      </c>
      <c r="G32" s="19"/>
      <c r="H32" s="16"/>
      <c r="I32" s="17"/>
      <c r="J32" s="18"/>
    </row>
    <row r="33" spans="2:12" x14ac:dyDescent="0.25">
      <c r="B33" s="7">
        <v>45868</v>
      </c>
      <c r="C33" s="8">
        <v>355</v>
      </c>
      <c r="D33" s="9"/>
      <c r="E33" s="10">
        <v>15.2</v>
      </c>
      <c r="F33" s="33">
        <f t="shared" si="0"/>
        <v>5396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353</v>
      </c>
      <c r="D34" s="36"/>
      <c r="E34" s="10">
        <v>15.2</v>
      </c>
      <c r="F34" s="38">
        <f t="shared" si="0"/>
        <v>5365.5999999999995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10971.5</v>
      </c>
      <c r="D35" s="43">
        <f>SUM(D4:D34)</f>
        <v>0</v>
      </c>
      <c r="E35" s="44"/>
      <c r="F35" s="45" t="s">
        <v>4</v>
      </c>
      <c r="G35" s="24"/>
      <c r="H35" s="93" t="s">
        <v>11</v>
      </c>
      <c r="I35" s="93"/>
      <c r="J35" s="25">
        <f>SUM(J4:J34)</f>
        <v>166766.8035620001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166766.79999999999</v>
      </c>
      <c r="L36" s="31">
        <f>J36-J4-J5-J6</f>
        <v>161558.19208799998</v>
      </c>
    </row>
    <row r="37" spans="2:12" x14ac:dyDescent="0.25">
      <c r="B37" s="26" t="s">
        <v>14</v>
      </c>
      <c r="C37" s="30">
        <f>C35</f>
        <v>10971.5</v>
      </c>
      <c r="D37" s="9">
        <f>D35/1.03</f>
        <v>0</v>
      </c>
      <c r="E37" s="10"/>
      <c r="F37" s="33">
        <f>SUM(F4:F36)</f>
        <v>166766.79999999999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7"/>
      <c r="F39" s="38"/>
      <c r="G39" s="28"/>
      <c r="H39" s="97" t="s">
        <v>17</v>
      </c>
      <c r="I39" s="97"/>
      <c r="J39" s="29">
        <f>J36+J37+J38-J35</f>
        <v>-3.5620001144707203E-3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U18" sqref="U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346</v>
      </c>
      <c r="D4" s="9"/>
      <c r="E4" s="10">
        <v>16.3</v>
      </c>
      <c r="F4" s="33">
        <f>E4*C4</f>
        <v>5639.8</v>
      </c>
      <c r="G4" s="11"/>
      <c r="H4" s="12" t="s">
        <v>6</v>
      </c>
      <c r="I4" s="13">
        <v>0.01</v>
      </c>
      <c r="J4" s="14">
        <v>1785.63</v>
      </c>
    </row>
    <row r="5" spans="2:29" x14ac:dyDescent="0.25">
      <c r="B5" s="7">
        <v>45871</v>
      </c>
      <c r="C5" s="8">
        <v>367</v>
      </c>
      <c r="D5" s="9"/>
      <c r="E5" s="10">
        <v>16.3</v>
      </c>
      <c r="F5" s="33">
        <f t="shared" ref="F5:F34" si="0">E5*C5</f>
        <v>5982.1</v>
      </c>
      <c r="G5" s="11"/>
      <c r="H5" s="12" t="s">
        <v>7</v>
      </c>
      <c r="I5" s="13">
        <v>1E-3</v>
      </c>
      <c r="J5" s="14">
        <v>173.21</v>
      </c>
    </row>
    <row r="6" spans="2:29" x14ac:dyDescent="0.25">
      <c r="B6" s="7">
        <v>45872</v>
      </c>
      <c r="C6" s="8">
        <v>336</v>
      </c>
      <c r="D6" s="9"/>
      <c r="E6" s="10">
        <v>16.3</v>
      </c>
      <c r="F6" s="33">
        <f t="shared" si="0"/>
        <v>5476.8</v>
      </c>
      <c r="G6" s="11"/>
      <c r="H6" s="12" t="s">
        <v>8</v>
      </c>
      <c r="I6" s="13"/>
      <c r="J6" s="79">
        <v>3571.26</v>
      </c>
    </row>
    <row r="7" spans="2:29" x14ac:dyDescent="0.25">
      <c r="B7" s="7">
        <v>45873</v>
      </c>
      <c r="C7" s="8">
        <v>351</v>
      </c>
      <c r="D7" s="9"/>
      <c r="E7" s="10">
        <v>16.3</v>
      </c>
      <c r="F7" s="33">
        <f t="shared" si="0"/>
        <v>5721.3</v>
      </c>
      <c r="G7" s="11"/>
      <c r="H7" s="12" t="s">
        <v>9</v>
      </c>
      <c r="I7" s="13"/>
      <c r="J7" s="14">
        <f>'TEMMUZ 2025'!J39*-1</f>
        <v>3.5620001144707203E-3</v>
      </c>
    </row>
    <row r="8" spans="2:29" x14ac:dyDescent="0.25">
      <c r="B8" s="7">
        <v>45874</v>
      </c>
      <c r="C8" s="8">
        <v>348</v>
      </c>
      <c r="D8" s="9"/>
      <c r="E8" s="10">
        <v>16.3</v>
      </c>
      <c r="F8" s="33">
        <f t="shared" si="0"/>
        <v>5672.4000000000005</v>
      </c>
      <c r="G8" s="15">
        <v>45910</v>
      </c>
      <c r="H8" s="16" t="s">
        <v>51</v>
      </c>
      <c r="I8" s="17"/>
      <c r="J8" s="18">
        <v>175523.95</v>
      </c>
    </row>
    <row r="9" spans="2:29" x14ac:dyDescent="0.25">
      <c r="B9" s="7">
        <v>45875</v>
      </c>
      <c r="C9" s="8">
        <v>344</v>
      </c>
      <c r="D9" s="9"/>
      <c r="E9" s="10">
        <v>16.3</v>
      </c>
      <c r="F9" s="33">
        <f t="shared" si="0"/>
        <v>5607.2</v>
      </c>
      <c r="G9" s="15"/>
      <c r="H9" s="16"/>
      <c r="I9" s="17"/>
      <c r="J9" s="18"/>
    </row>
    <row r="10" spans="2:29" x14ac:dyDescent="0.25">
      <c r="B10" s="7">
        <v>45876</v>
      </c>
      <c r="C10" s="8">
        <v>352</v>
      </c>
      <c r="D10" s="9"/>
      <c r="E10" s="10">
        <v>16.3</v>
      </c>
      <c r="F10" s="33">
        <f t="shared" si="0"/>
        <v>5737.6</v>
      </c>
      <c r="G10" s="15"/>
      <c r="H10" s="16"/>
      <c r="I10" s="17"/>
      <c r="J10" s="18"/>
    </row>
    <row r="11" spans="2:29" x14ac:dyDescent="0.25">
      <c r="B11" s="7">
        <v>45877</v>
      </c>
      <c r="C11" s="8">
        <v>331.5</v>
      </c>
      <c r="D11" s="9"/>
      <c r="E11" s="10">
        <v>16.3</v>
      </c>
      <c r="F11" s="33">
        <f t="shared" si="0"/>
        <v>5403.45</v>
      </c>
      <c r="G11" s="19"/>
      <c r="H11" s="16"/>
      <c r="I11" s="17"/>
      <c r="J11" s="18"/>
    </row>
    <row r="12" spans="2:29" x14ac:dyDescent="0.25">
      <c r="B12" s="7">
        <v>45878</v>
      </c>
      <c r="C12" s="8">
        <v>363.5</v>
      </c>
      <c r="D12" s="9"/>
      <c r="E12" s="10">
        <v>16.3</v>
      </c>
      <c r="F12" s="33">
        <f t="shared" si="0"/>
        <v>5925.05</v>
      </c>
      <c r="G12" s="19"/>
      <c r="H12" s="16"/>
      <c r="I12" s="17"/>
      <c r="J12" s="18"/>
    </row>
    <row r="13" spans="2:29" x14ac:dyDescent="0.25">
      <c r="B13" s="7">
        <v>45879</v>
      </c>
      <c r="C13" s="8">
        <v>350</v>
      </c>
      <c r="D13" s="9"/>
      <c r="E13" s="10">
        <v>16.3</v>
      </c>
      <c r="F13" s="33">
        <f t="shared" si="0"/>
        <v>5705</v>
      </c>
      <c r="G13" s="19"/>
      <c r="H13" s="16"/>
      <c r="I13" s="17"/>
      <c r="J13" s="18"/>
    </row>
    <row r="14" spans="2:29" x14ac:dyDescent="0.25">
      <c r="B14" s="7">
        <v>45880</v>
      </c>
      <c r="C14" s="8">
        <v>366</v>
      </c>
      <c r="D14" s="9"/>
      <c r="E14" s="10">
        <v>16.3</v>
      </c>
      <c r="F14" s="33">
        <f t="shared" si="0"/>
        <v>5965.8</v>
      </c>
      <c r="G14" s="19"/>
      <c r="H14" s="16"/>
      <c r="I14" s="17"/>
      <c r="J14" s="18"/>
    </row>
    <row r="15" spans="2:29" x14ac:dyDescent="0.25">
      <c r="B15" s="7">
        <v>45881</v>
      </c>
      <c r="C15" s="8">
        <v>350</v>
      </c>
      <c r="D15" s="9"/>
      <c r="E15" s="10">
        <v>16.3</v>
      </c>
      <c r="F15" s="33">
        <f t="shared" si="0"/>
        <v>5705</v>
      </c>
      <c r="G15" s="19"/>
      <c r="H15" s="16"/>
      <c r="I15" s="17"/>
      <c r="J15" s="18"/>
    </row>
    <row r="16" spans="2:29" x14ac:dyDescent="0.25">
      <c r="B16" s="7">
        <v>45882</v>
      </c>
      <c r="C16" s="8">
        <v>312.5</v>
      </c>
      <c r="D16" s="9"/>
      <c r="E16" s="10">
        <v>16.3</v>
      </c>
      <c r="F16" s="33">
        <f t="shared" si="0"/>
        <v>5093.75</v>
      </c>
      <c r="G16" s="19"/>
      <c r="H16" s="16"/>
      <c r="I16" s="17"/>
      <c r="J16" s="18"/>
    </row>
    <row r="17" spans="2:10" x14ac:dyDescent="0.25">
      <c r="B17" s="7">
        <v>45883</v>
      </c>
      <c r="C17" s="8">
        <v>370</v>
      </c>
      <c r="D17" s="9"/>
      <c r="E17" s="10">
        <v>16.3</v>
      </c>
      <c r="F17" s="33">
        <f t="shared" si="0"/>
        <v>6031</v>
      </c>
      <c r="G17" s="19"/>
      <c r="H17" s="16"/>
      <c r="I17" s="17"/>
      <c r="J17" s="18"/>
    </row>
    <row r="18" spans="2:10" x14ac:dyDescent="0.25">
      <c r="B18" s="7">
        <v>45884</v>
      </c>
      <c r="C18" s="8">
        <v>386.5</v>
      </c>
      <c r="D18" s="9"/>
      <c r="E18" s="10">
        <v>16.3</v>
      </c>
      <c r="F18" s="33">
        <f t="shared" si="0"/>
        <v>6299.9500000000007</v>
      </c>
      <c r="G18" s="19"/>
      <c r="H18" s="16"/>
      <c r="I18" s="17"/>
      <c r="J18" s="18"/>
    </row>
    <row r="19" spans="2:10" x14ac:dyDescent="0.25">
      <c r="B19" s="7">
        <v>45885</v>
      </c>
      <c r="C19" s="8">
        <v>388</v>
      </c>
      <c r="D19" s="9"/>
      <c r="E19" s="10">
        <v>16.3</v>
      </c>
      <c r="F19" s="33">
        <f t="shared" si="0"/>
        <v>6324.4000000000005</v>
      </c>
      <c r="G19" s="19"/>
      <c r="H19" s="16"/>
      <c r="I19" s="17"/>
      <c r="J19" s="18"/>
    </row>
    <row r="20" spans="2:10" x14ac:dyDescent="0.25">
      <c r="B20" s="7">
        <v>45886</v>
      </c>
      <c r="C20" s="8">
        <v>370.5</v>
      </c>
      <c r="D20" s="9"/>
      <c r="E20" s="10">
        <v>16.3</v>
      </c>
      <c r="F20" s="33">
        <f t="shared" si="0"/>
        <v>6039.1500000000005</v>
      </c>
      <c r="G20" s="19"/>
      <c r="H20" s="16"/>
      <c r="I20" s="17"/>
      <c r="J20" s="18"/>
    </row>
    <row r="21" spans="2:10" x14ac:dyDescent="0.25">
      <c r="B21" s="7">
        <v>45887</v>
      </c>
      <c r="C21" s="8">
        <v>375.5</v>
      </c>
      <c r="D21" s="9"/>
      <c r="E21" s="10">
        <v>16.3</v>
      </c>
      <c r="F21" s="33">
        <f t="shared" si="0"/>
        <v>6120.6500000000005</v>
      </c>
      <c r="G21" s="19"/>
      <c r="H21" s="16"/>
      <c r="I21" s="17"/>
      <c r="J21" s="18"/>
    </row>
    <row r="22" spans="2:10" x14ac:dyDescent="0.25">
      <c r="B22" s="7">
        <v>45888</v>
      </c>
      <c r="C22" s="8">
        <v>360.5</v>
      </c>
      <c r="D22" s="9"/>
      <c r="E22" s="10">
        <v>16.3</v>
      </c>
      <c r="F22" s="33">
        <f t="shared" si="0"/>
        <v>5876.1500000000005</v>
      </c>
      <c r="G22" s="19"/>
      <c r="H22" s="16"/>
      <c r="I22" s="17"/>
      <c r="J22" s="18"/>
    </row>
    <row r="23" spans="2:10" x14ac:dyDescent="0.25">
      <c r="B23" s="7">
        <v>45889</v>
      </c>
      <c r="C23" s="8">
        <v>351</v>
      </c>
      <c r="D23" s="9"/>
      <c r="E23" s="10">
        <v>16.3</v>
      </c>
      <c r="F23" s="33">
        <f t="shared" si="0"/>
        <v>5721.3</v>
      </c>
      <c r="G23" s="19"/>
      <c r="H23" s="16"/>
      <c r="I23" s="17"/>
      <c r="J23" s="18"/>
    </row>
    <row r="24" spans="2:10" x14ac:dyDescent="0.25">
      <c r="B24" s="7">
        <v>45890</v>
      </c>
      <c r="C24" s="8">
        <v>358.5</v>
      </c>
      <c r="D24" s="9"/>
      <c r="E24" s="10">
        <v>16.3</v>
      </c>
      <c r="F24" s="33">
        <f t="shared" si="0"/>
        <v>5843.55</v>
      </c>
      <c r="G24" s="19"/>
      <c r="H24" s="16"/>
      <c r="I24" s="17"/>
      <c r="J24" s="18"/>
    </row>
    <row r="25" spans="2:10" x14ac:dyDescent="0.25">
      <c r="B25" s="7">
        <v>45891</v>
      </c>
      <c r="C25" s="8">
        <v>361</v>
      </c>
      <c r="D25" s="9"/>
      <c r="E25" s="10">
        <v>16.3</v>
      </c>
      <c r="F25" s="33">
        <f t="shared" si="0"/>
        <v>5884.3</v>
      </c>
      <c r="G25" s="19"/>
      <c r="H25" s="16"/>
      <c r="I25" s="17"/>
      <c r="J25" s="18"/>
    </row>
    <row r="26" spans="2:10" x14ac:dyDescent="0.25">
      <c r="B26" s="7">
        <v>45892</v>
      </c>
      <c r="C26" s="8">
        <v>348</v>
      </c>
      <c r="D26" s="9"/>
      <c r="E26" s="10">
        <v>16.3</v>
      </c>
      <c r="F26" s="33">
        <f t="shared" si="0"/>
        <v>5672.4000000000005</v>
      </c>
      <c r="G26" s="19"/>
      <c r="H26" s="16"/>
      <c r="I26" s="17"/>
      <c r="J26" s="18"/>
    </row>
    <row r="27" spans="2:10" x14ac:dyDescent="0.25">
      <c r="B27" s="7">
        <v>45893</v>
      </c>
      <c r="C27" s="8">
        <v>342</v>
      </c>
      <c r="D27" s="9"/>
      <c r="E27" s="10">
        <v>16.3</v>
      </c>
      <c r="F27" s="33">
        <f t="shared" si="0"/>
        <v>5574.6</v>
      </c>
      <c r="G27" s="19"/>
      <c r="H27" s="16"/>
      <c r="I27" s="17"/>
      <c r="J27" s="18"/>
    </row>
    <row r="28" spans="2:10" x14ac:dyDescent="0.25">
      <c r="B28" s="7">
        <v>45894</v>
      </c>
      <c r="C28" s="8">
        <v>345</v>
      </c>
      <c r="D28" s="9"/>
      <c r="E28" s="10">
        <v>16.3</v>
      </c>
      <c r="F28" s="33">
        <f t="shared" si="0"/>
        <v>5623.5</v>
      </c>
      <c r="G28" s="19"/>
      <c r="H28" s="16"/>
      <c r="I28" s="17"/>
      <c r="J28" s="18"/>
    </row>
    <row r="29" spans="2:10" x14ac:dyDescent="0.25">
      <c r="B29" s="7">
        <v>45895</v>
      </c>
      <c r="C29" s="8">
        <v>351.5</v>
      </c>
      <c r="D29" s="9"/>
      <c r="E29" s="10">
        <v>16.3</v>
      </c>
      <c r="F29" s="33">
        <f t="shared" si="0"/>
        <v>5729.45</v>
      </c>
      <c r="G29" s="19"/>
      <c r="H29" s="16"/>
      <c r="I29" s="17"/>
      <c r="J29" s="18"/>
    </row>
    <row r="30" spans="2:10" x14ac:dyDescent="0.25">
      <c r="B30" s="7">
        <v>45896</v>
      </c>
      <c r="C30" s="8">
        <v>333.5</v>
      </c>
      <c r="D30" s="9"/>
      <c r="E30" s="10">
        <v>16.3</v>
      </c>
      <c r="F30" s="33">
        <f t="shared" si="0"/>
        <v>5436.05</v>
      </c>
      <c r="G30" s="19"/>
      <c r="H30" s="16"/>
      <c r="I30" s="17"/>
      <c r="J30" s="18"/>
    </row>
    <row r="31" spans="2:10" x14ac:dyDescent="0.25">
      <c r="B31" s="7">
        <v>45897</v>
      </c>
      <c r="C31" s="8">
        <v>341</v>
      </c>
      <c r="D31" s="9"/>
      <c r="E31" s="10">
        <v>16.3</v>
      </c>
      <c r="F31" s="33">
        <f t="shared" si="0"/>
        <v>5558.3</v>
      </c>
      <c r="G31" s="19"/>
      <c r="H31" s="16"/>
      <c r="I31" s="17"/>
      <c r="J31" s="18"/>
    </row>
    <row r="32" spans="2:10" x14ac:dyDescent="0.25">
      <c r="B32" s="7">
        <v>45898</v>
      </c>
      <c r="C32" s="8">
        <v>323</v>
      </c>
      <c r="D32" s="9"/>
      <c r="E32" s="10">
        <v>16.3</v>
      </c>
      <c r="F32" s="33">
        <f t="shared" si="0"/>
        <v>5264.9000000000005</v>
      </c>
      <c r="G32" s="19"/>
      <c r="H32" s="16"/>
      <c r="I32" s="17"/>
      <c r="J32" s="18"/>
    </row>
    <row r="33" spans="2:12" x14ac:dyDescent="0.25">
      <c r="B33" s="7">
        <v>45899</v>
      </c>
      <c r="C33" s="8">
        <v>341</v>
      </c>
      <c r="D33" s="9"/>
      <c r="E33" s="10">
        <v>16.3</v>
      </c>
      <c r="F33" s="33">
        <f t="shared" si="0"/>
        <v>5558.3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324</v>
      </c>
      <c r="D34" s="36"/>
      <c r="E34" s="10">
        <v>16.3</v>
      </c>
      <c r="F34" s="38">
        <f t="shared" si="0"/>
        <v>5281.2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10888</v>
      </c>
      <c r="D35" s="43">
        <f>SUM(D4:D34)</f>
        <v>0</v>
      </c>
      <c r="E35" s="44"/>
      <c r="F35" s="45" t="s">
        <v>4</v>
      </c>
      <c r="G35" s="24"/>
      <c r="H35" s="93" t="s">
        <v>11</v>
      </c>
      <c r="I35" s="93"/>
      <c r="J35" s="25">
        <f>SUM(J4:J34)</f>
        <v>181054.05356200013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177474.39999999997</v>
      </c>
      <c r="L36" s="31" t="e">
        <f>J36-#REF!-J5-J6</f>
        <v>#REF!</v>
      </c>
    </row>
    <row r="37" spans="2:12" x14ac:dyDescent="0.25">
      <c r="B37" s="26" t="s">
        <v>14</v>
      </c>
      <c r="C37" s="30">
        <f>C35</f>
        <v>10888</v>
      </c>
      <c r="D37" s="9">
        <f>D35/1.03</f>
        <v>0</v>
      </c>
      <c r="E37" s="10"/>
      <c r="F37" s="33">
        <f>SUM(F4:F36)</f>
        <v>177474.39999999997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7"/>
      <c r="F39" s="38"/>
      <c r="G39" s="28"/>
      <c r="H39" s="97" t="s">
        <v>17</v>
      </c>
      <c r="I39" s="97"/>
      <c r="J39" s="29">
        <f>J36+J37+J38-J35</f>
        <v>-3579.6535620001669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331.5</v>
      </c>
      <c r="D4" s="9"/>
      <c r="E4" s="10">
        <v>16.8</v>
      </c>
      <c r="F4" s="33">
        <f>E4*C4</f>
        <v>5569.2</v>
      </c>
      <c r="G4" s="11"/>
      <c r="H4" s="12" t="s">
        <v>6</v>
      </c>
      <c r="I4" s="13">
        <v>0.01</v>
      </c>
      <c r="J4" s="14">
        <f>(F36+F37)*I4</f>
        <v>1623.048</v>
      </c>
    </row>
    <row r="5" spans="2:29" x14ac:dyDescent="0.25">
      <c r="B5" s="7">
        <v>45902</v>
      </c>
      <c r="C5" s="8">
        <v>318</v>
      </c>
      <c r="D5" s="9"/>
      <c r="E5" s="10">
        <v>16.8</v>
      </c>
      <c r="F5" s="33">
        <f t="shared" ref="F5:F34" si="0">E5*C5</f>
        <v>5342.4000000000005</v>
      </c>
      <c r="G5" s="11"/>
      <c r="H5" s="12" t="s">
        <v>7</v>
      </c>
      <c r="I5" s="13">
        <v>1E-3</v>
      </c>
      <c r="J5" s="14">
        <f>(F36+F37-J4-J6)*I5</f>
        <v>157.532262</v>
      </c>
    </row>
    <row r="6" spans="2:29" x14ac:dyDescent="0.25">
      <c r="B6" s="7">
        <v>45903</v>
      </c>
      <c r="C6" s="8">
        <v>347.5</v>
      </c>
      <c r="D6" s="9"/>
      <c r="E6" s="10">
        <v>16.8</v>
      </c>
      <c r="F6" s="33">
        <f t="shared" si="0"/>
        <v>5838</v>
      </c>
      <c r="G6" s="11"/>
      <c r="H6" s="12" t="s">
        <v>8</v>
      </c>
      <c r="I6" s="13"/>
      <c r="J6" s="14">
        <v>3149.49</v>
      </c>
    </row>
    <row r="7" spans="2:29" x14ac:dyDescent="0.25">
      <c r="B7" s="7">
        <v>45904</v>
      </c>
      <c r="C7" s="8">
        <v>368.5</v>
      </c>
      <c r="D7" s="9"/>
      <c r="E7" s="10">
        <v>16.8</v>
      </c>
      <c r="F7" s="33">
        <f t="shared" si="0"/>
        <v>6190.8</v>
      </c>
      <c r="G7" s="11"/>
      <c r="H7" s="12" t="s">
        <v>9</v>
      </c>
      <c r="I7" s="13"/>
      <c r="J7" s="14">
        <f>'AĞUSTOS 2025'!J39*-1</f>
        <v>3579.6535620001669</v>
      </c>
    </row>
    <row r="8" spans="2:29" x14ac:dyDescent="0.25">
      <c r="B8" s="7">
        <v>45905</v>
      </c>
      <c r="C8" s="8">
        <v>343.5</v>
      </c>
      <c r="D8" s="9"/>
      <c r="E8" s="10">
        <v>16.8</v>
      </c>
      <c r="F8" s="33">
        <f t="shared" si="0"/>
        <v>5770.8</v>
      </c>
      <c r="G8" s="15">
        <v>45938</v>
      </c>
      <c r="H8" s="16" t="s">
        <v>52</v>
      </c>
      <c r="I8" s="17"/>
      <c r="J8" s="18">
        <v>152164</v>
      </c>
    </row>
    <row r="9" spans="2:29" x14ac:dyDescent="0.25">
      <c r="B9" s="7">
        <v>45906</v>
      </c>
      <c r="C9" s="8">
        <v>353</v>
      </c>
      <c r="D9" s="9"/>
      <c r="E9" s="10">
        <v>16.8</v>
      </c>
      <c r="F9" s="33">
        <f t="shared" si="0"/>
        <v>5930.4000000000005</v>
      </c>
      <c r="G9" s="15"/>
      <c r="H9" s="16"/>
      <c r="I9" s="17"/>
      <c r="J9" s="18"/>
    </row>
    <row r="10" spans="2:29" x14ac:dyDescent="0.25">
      <c r="B10" s="7">
        <v>45907</v>
      </c>
      <c r="C10" s="8">
        <v>360</v>
      </c>
      <c r="D10" s="9"/>
      <c r="E10" s="10">
        <v>16.8</v>
      </c>
      <c r="F10" s="33">
        <f t="shared" si="0"/>
        <v>6048</v>
      </c>
      <c r="G10" s="15"/>
      <c r="H10" s="16"/>
      <c r="I10" s="17"/>
      <c r="J10" s="18"/>
    </row>
    <row r="11" spans="2:29" x14ac:dyDescent="0.25">
      <c r="B11" s="7">
        <v>45908</v>
      </c>
      <c r="C11" s="8">
        <v>346</v>
      </c>
      <c r="D11" s="9"/>
      <c r="E11" s="10">
        <v>16.8</v>
      </c>
      <c r="F11" s="33">
        <f t="shared" si="0"/>
        <v>5812.8</v>
      </c>
      <c r="G11" s="19"/>
      <c r="H11" s="16"/>
      <c r="I11" s="17"/>
      <c r="J11" s="18"/>
    </row>
    <row r="12" spans="2:29" x14ac:dyDescent="0.25">
      <c r="B12" s="7">
        <v>45909</v>
      </c>
      <c r="C12" s="8">
        <v>315</v>
      </c>
      <c r="D12" s="9"/>
      <c r="E12" s="10">
        <v>16.8</v>
      </c>
      <c r="F12" s="33">
        <f t="shared" si="0"/>
        <v>5292</v>
      </c>
      <c r="G12" s="19"/>
      <c r="H12" s="16"/>
      <c r="I12" s="17"/>
      <c r="J12" s="18"/>
    </row>
    <row r="13" spans="2:29" x14ac:dyDescent="0.25">
      <c r="B13" s="7">
        <v>45910</v>
      </c>
      <c r="C13" s="8">
        <v>321.5</v>
      </c>
      <c r="D13" s="9"/>
      <c r="E13" s="10">
        <v>16.8</v>
      </c>
      <c r="F13" s="33">
        <f t="shared" si="0"/>
        <v>5401.2</v>
      </c>
      <c r="G13" s="19"/>
      <c r="H13" s="16"/>
      <c r="I13" s="17"/>
      <c r="J13" s="18"/>
    </row>
    <row r="14" spans="2:29" x14ac:dyDescent="0.25">
      <c r="B14" s="7">
        <v>45911</v>
      </c>
      <c r="C14" s="8">
        <v>326.5</v>
      </c>
      <c r="D14" s="9"/>
      <c r="E14" s="10">
        <v>16.8</v>
      </c>
      <c r="F14" s="33">
        <f t="shared" si="0"/>
        <v>5485.2</v>
      </c>
      <c r="G14" s="19"/>
      <c r="H14" s="16"/>
      <c r="I14" s="17"/>
      <c r="J14" s="18"/>
    </row>
    <row r="15" spans="2:29" x14ac:dyDescent="0.25">
      <c r="B15" s="7">
        <v>45912</v>
      </c>
      <c r="C15" s="8">
        <v>347</v>
      </c>
      <c r="D15" s="9"/>
      <c r="E15" s="10">
        <v>16.8</v>
      </c>
      <c r="F15" s="33">
        <f t="shared" si="0"/>
        <v>5829.6</v>
      </c>
      <c r="G15" s="19"/>
      <c r="H15" s="16"/>
      <c r="I15" s="17"/>
      <c r="J15" s="18"/>
    </row>
    <row r="16" spans="2:29" x14ac:dyDescent="0.25">
      <c r="B16" s="7">
        <v>45913</v>
      </c>
      <c r="C16" s="8">
        <v>328.5</v>
      </c>
      <c r="D16" s="9"/>
      <c r="E16" s="10">
        <v>16.8</v>
      </c>
      <c r="F16" s="33">
        <f t="shared" si="0"/>
        <v>5518.8</v>
      </c>
      <c r="G16" s="19"/>
      <c r="H16" s="16"/>
      <c r="I16" s="17"/>
      <c r="J16" s="18"/>
    </row>
    <row r="17" spans="2:14" x14ac:dyDescent="0.25">
      <c r="B17" s="7">
        <v>45914</v>
      </c>
      <c r="C17" s="8">
        <v>325.5</v>
      </c>
      <c r="D17" s="9"/>
      <c r="E17" s="10">
        <v>16.8</v>
      </c>
      <c r="F17" s="33">
        <f t="shared" si="0"/>
        <v>5468.4000000000005</v>
      </c>
      <c r="G17" s="19"/>
      <c r="H17" s="16"/>
      <c r="I17" s="17"/>
      <c r="J17" s="18"/>
    </row>
    <row r="18" spans="2:14" x14ac:dyDescent="0.25">
      <c r="B18" s="7">
        <v>45915</v>
      </c>
      <c r="C18" s="8">
        <v>325.5</v>
      </c>
      <c r="D18" s="9"/>
      <c r="E18" s="10">
        <v>16.8</v>
      </c>
      <c r="F18" s="33">
        <f t="shared" si="0"/>
        <v>5468.4000000000005</v>
      </c>
      <c r="G18" s="19"/>
      <c r="H18" s="16"/>
      <c r="I18" s="17"/>
      <c r="J18" s="18"/>
    </row>
    <row r="19" spans="2:14" x14ac:dyDescent="0.25">
      <c r="B19" s="7">
        <v>45916</v>
      </c>
      <c r="C19" s="8">
        <v>334</v>
      </c>
      <c r="D19" s="9"/>
      <c r="E19" s="10">
        <v>16.8</v>
      </c>
      <c r="F19" s="33">
        <f t="shared" si="0"/>
        <v>5611.2</v>
      </c>
      <c r="G19" s="19"/>
      <c r="H19" s="16"/>
      <c r="I19" s="17"/>
      <c r="J19" s="18"/>
    </row>
    <row r="20" spans="2:14" x14ac:dyDescent="0.25">
      <c r="B20" s="7">
        <v>45917</v>
      </c>
      <c r="C20" s="8">
        <v>344.5</v>
      </c>
      <c r="D20" s="9"/>
      <c r="E20" s="10">
        <v>16.8</v>
      </c>
      <c r="F20" s="33">
        <f t="shared" si="0"/>
        <v>5787.6</v>
      </c>
      <c r="G20" s="19"/>
      <c r="H20" s="16"/>
      <c r="I20" s="17"/>
      <c r="J20" s="18"/>
    </row>
    <row r="21" spans="2:14" x14ac:dyDescent="0.25">
      <c r="B21" s="7">
        <v>45918</v>
      </c>
      <c r="C21" s="8">
        <v>327</v>
      </c>
      <c r="D21" s="9"/>
      <c r="E21" s="10">
        <v>16.8</v>
      </c>
      <c r="F21" s="33">
        <f t="shared" si="0"/>
        <v>5493.6</v>
      </c>
      <c r="G21" s="19"/>
      <c r="H21" s="16"/>
      <c r="I21" s="17"/>
      <c r="J21" s="18"/>
    </row>
    <row r="22" spans="2:14" x14ac:dyDescent="0.25">
      <c r="B22" s="7">
        <v>45919</v>
      </c>
      <c r="C22" s="8">
        <v>301.5</v>
      </c>
      <c r="D22" s="9"/>
      <c r="E22" s="10">
        <v>16.8</v>
      </c>
      <c r="F22" s="33">
        <f t="shared" si="0"/>
        <v>5065.2</v>
      </c>
      <c r="G22" s="19"/>
      <c r="H22" s="16"/>
      <c r="I22" s="17"/>
      <c r="J22" s="18"/>
    </row>
    <row r="23" spans="2:14" x14ac:dyDescent="0.25">
      <c r="B23" s="7">
        <v>45920</v>
      </c>
      <c r="C23" s="8">
        <v>363</v>
      </c>
      <c r="D23" s="9"/>
      <c r="E23" s="10">
        <v>16.8</v>
      </c>
      <c r="F23" s="33">
        <f t="shared" si="0"/>
        <v>6098.4000000000005</v>
      </c>
      <c r="G23" s="19"/>
      <c r="H23" s="16"/>
      <c r="I23" s="17"/>
      <c r="J23" s="18"/>
    </row>
    <row r="24" spans="2:14" x14ac:dyDescent="0.25">
      <c r="B24" s="7">
        <v>45921</v>
      </c>
      <c r="C24" s="8">
        <v>319</v>
      </c>
      <c r="D24" s="9"/>
      <c r="E24" s="10">
        <v>16.8</v>
      </c>
      <c r="F24" s="33">
        <f t="shared" si="0"/>
        <v>5359.2</v>
      </c>
      <c r="G24" s="19"/>
      <c r="H24" s="16"/>
      <c r="I24" s="17"/>
      <c r="J24" s="18"/>
    </row>
    <row r="25" spans="2:14" x14ac:dyDescent="0.25">
      <c r="B25" s="7">
        <v>45922</v>
      </c>
      <c r="C25" s="8">
        <v>310.5</v>
      </c>
      <c r="D25" s="9"/>
      <c r="E25" s="10">
        <v>16.8</v>
      </c>
      <c r="F25" s="33">
        <f t="shared" si="0"/>
        <v>5216.4000000000005</v>
      </c>
      <c r="G25" s="19"/>
      <c r="H25" s="16"/>
      <c r="I25" s="17"/>
      <c r="J25" s="18"/>
    </row>
    <row r="26" spans="2:14" x14ac:dyDescent="0.25">
      <c r="B26" s="7">
        <v>45923</v>
      </c>
      <c r="C26" s="8">
        <v>315</v>
      </c>
      <c r="D26" s="9"/>
      <c r="E26" s="10">
        <v>16.8</v>
      </c>
      <c r="F26" s="33">
        <f t="shared" si="0"/>
        <v>5292</v>
      </c>
      <c r="G26" s="19"/>
      <c r="H26" s="16"/>
      <c r="I26" s="17"/>
      <c r="J26" s="18"/>
    </row>
    <row r="27" spans="2:14" x14ac:dyDescent="0.25">
      <c r="B27" s="7">
        <v>45924</v>
      </c>
      <c r="C27" s="8">
        <v>336.5</v>
      </c>
      <c r="D27" s="9"/>
      <c r="E27" s="10">
        <v>16.8</v>
      </c>
      <c r="F27" s="33">
        <f t="shared" si="0"/>
        <v>5653.2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306.5</v>
      </c>
      <c r="D28" s="9"/>
      <c r="E28" s="10">
        <v>16.8</v>
      </c>
      <c r="F28" s="33">
        <f t="shared" si="0"/>
        <v>5149.2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102</v>
      </c>
      <c r="D29" s="9"/>
      <c r="E29" s="10">
        <v>16.8</v>
      </c>
      <c r="F29" s="33">
        <f t="shared" si="0"/>
        <v>1713.6000000000001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308</v>
      </c>
      <c r="D30" s="9"/>
      <c r="E30" s="10">
        <v>16.8</v>
      </c>
      <c r="F30" s="33">
        <f t="shared" si="0"/>
        <v>5174.4000000000005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338.5</v>
      </c>
      <c r="D31" s="9"/>
      <c r="E31" s="10">
        <v>16.8</v>
      </c>
      <c r="F31" s="33">
        <f t="shared" si="0"/>
        <v>5686.8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292</v>
      </c>
      <c r="D32" s="9"/>
      <c r="E32" s="10">
        <v>16.8</v>
      </c>
      <c r="F32" s="33">
        <f t="shared" si="0"/>
        <v>4905.6000000000004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305.5</v>
      </c>
      <c r="D33" s="9"/>
      <c r="E33" s="10">
        <v>16.8</v>
      </c>
      <c r="F33" s="33">
        <f t="shared" si="0"/>
        <v>5132.4000000000005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9661</v>
      </c>
      <c r="D35" s="43">
        <f>SUM(D4:D34)</f>
        <v>0</v>
      </c>
      <c r="E35" s="44"/>
      <c r="F35" s="45" t="s">
        <v>4</v>
      </c>
      <c r="G35" s="24"/>
      <c r="H35" s="93" t="s">
        <v>11</v>
      </c>
      <c r="I35" s="93"/>
      <c r="J35" s="25">
        <f>SUM(J4:J34)</f>
        <v>160673.72382400016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162304.79999999999</v>
      </c>
      <c r="L36" s="31">
        <f>J36-J4-J5-J6</f>
        <v>157374.72973799999</v>
      </c>
      <c r="M36" s="31"/>
      <c r="N36" s="31"/>
    </row>
    <row r="37" spans="2:14" x14ac:dyDescent="0.25">
      <c r="B37" s="26" t="s">
        <v>14</v>
      </c>
      <c r="C37" s="30">
        <f>C35</f>
        <v>9661</v>
      </c>
      <c r="D37" s="9">
        <f>D35/1.03</f>
        <v>0</v>
      </c>
      <c r="E37" s="10"/>
      <c r="F37" s="33">
        <f>SUM(F4:F36)</f>
        <v>162304.79999999999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5" t="s">
        <v>16</v>
      </c>
      <c r="C39" s="96"/>
      <c r="D39" s="27"/>
      <c r="E39" s="37"/>
      <c r="F39" s="38"/>
      <c r="G39" s="28"/>
      <c r="H39" s="97" t="s">
        <v>17</v>
      </c>
      <c r="I39" s="97"/>
      <c r="J39" s="29">
        <f>J36+J37+J38-J35</f>
        <v>1631.0761759998277</v>
      </c>
      <c r="M39" s="17"/>
      <c r="N39" s="40">
        <f>J39+N34</f>
        <v>1631.0761759998277</v>
      </c>
    </row>
    <row r="40" spans="2:14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  <c r="M40" s="17" t="s">
        <v>25</v>
      </c>
      <c r="N40" s="40"/>
    </row>
    <row r="41" spans="2:14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  <c r="M41" s="17" t="s">
        <v>32</v>
      </c>
      <c r="N41" s="40">
        <f>N40+N39</f>
        <v>1631.0761759998277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R18" sqref="R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293.5</v>
      </c>
      <c r="D4" s="9"/>
      <c r="E4" s="10">
        <v>18.5</v>
      </c>
      <c r="F4" s="33">
        <f>E4*C4</f>
        <v>5429.75</v>
      </c>
      <c r="G4" s="11"/>
      <c r="H4" s="12" t="s">
        <v>6</v>
      </c>
      <c r="I4" s="13">
        <v>0.01</v>
      </c>
      <c r="J4" s="14">
        <f>(F36+F37)*I4</f>
        <v>1671.1975</v>
      </c>
    </row>
    <row r="5" spans="2:29" x14ac:dyDescent="0.25">
      <c r="B5" s="7">
        <v>45932</v>
      </c>
      <c r="C5" s="8">
        <v>314</v>
      </c>
      <c r="D5" s="9"/>
      <c r="E5" s="10">
        <v>18.5</v>
      </c>
      <c r="F5" s="33">
        <f t="shared" ref="F5:F34" si="0">E5*C5</f>
        <v>5809</v>
      </c>
      <c r="G5" s="11"/>
      <c r="H5" s="12" t="s">
        <v>7</v>
      </c>
      <c r="I5" s="13">
        <v>1E-3</v>
      </c>
      <c r="J5" s="14">
        <f>(F36+F37-J4-J6)*I5</f>
        <v>165.44855250000001</v>
      </c>
    </row>
    <row r="6" spans="2:29" x14ac:dyDescent="0.25">
      <c r="B6" s="7">
        <v>45933</v>
      </c>
      <c r="C6" s="8">
        <v>298</v>
      </c>
      <c r="D6" s="9"/>
      <c r="E6" s="10">
        <v>18.5</v>
      </c>
      <c r="F6" s="33">
        <f t="shared" si="0"/>
        <v>5513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317</v>
      </c>
      <c r="D7" s="9"/>
      <c r="E7" s="10">
        <v>18.5</v>
      </c>
      <c r="F7" s="33">
        <f t="shared" si="0"/>
        <v>5864.5</v>
      </c>
      <c r="G7" s="11"/>
      <c r="H7" s="12" t="s">
        <v>9</v>
      </c>
      <c r="I7" s="13"/>
      <c r="J7" s="14">
        <f>'EYLÜL 2025'!J39*-1</f>
        <v>-1631.0761759998277</v>
      </c>
    </row>
    <row r="8" spans="2:29" x14ac:dyDescent="0.25">
      <c r="B8" s="7">
        <v>45935</v>
      </c>
      <c r="C8" s="8">
        <v>315.5</v>
      </c>
      <c r="D8" s="9"/>
      <c r="E8" s="10">
        <v>18.5</v>
      </c>
      <c r="F8" s="33">
        <f t="shared" si="0"/>
        <v>5836.75</v>
      </c>
      <c r="G8" s="15">
        <v>45968</v>
      </c>
      <c r="H8" s="16" t="s">
        <v>47</v>
      </c>
      <c r="I8" s="17"/>
      <c r="J8" s="18">
        <v>151726</v>
      </c>
    </row>
    <row r="9" spans="2:29" x14ac:dyDescent="0.25">
      <c r="B9" s="7">
        <v>45936</v>
      </c>
      <c r="C9" s="8">
        <v>289</v>
      </c>
      <c r="D9" s="9"/>
      <c r="E9" s="10">
        <v>18.5</v>
      </c>
      <c r="F9" s="33">
        <f t="shared" si="0"/>
        <v>5346.5</v>
      </c>
      <c r="G9" s="15">
        <v>45980</v>
      </c>
      <c r="H9" s="16" t="s">
        <v>52</v>
      </c>
      <c r="I9" s="17"/>
      <c r="J9" s="18">
        <v>15188.18</v>
      </c>
    </row>
    <row r="10" spans="2:29" x14ac:dyDescent="0.25">
      <c r="B10" s="7">
        <v>45937</v>
      </c>
      <c r="C10" s="8">
        <v>295.5</v>
      </c>
      <c r="D10" s="9"/>
      <c r="E10" s="10">
        <v>18.5</v>
      </c>
      <c r="F10" s="33">
        <f t="shared" si="0"/>
        <v>5466.75</v>
      </c>
      <c r="G10" s="15"/>
      <c r="H10" s="16"/>
      <c r="I10" s="17"/>
      <c r="J10" s="18"/>
    </row>
    <row r="11" spans="2:29" x14ac:dyDescent="0.25">
      <c r="B11" s="7">
        <v>45938</v>
      </c>
      <c r="C11" s="8">
        <v>303</v>
      </c>
      <c r="D11" s="9"/>
      <c r="E11" s="10">
        <v>18.5</v>
      </c>
      <c r="F11" s="33">
        <f t="shared" si="0"/>
        <v>5605.5</v>
      </c>
      <c r="G11" s="19"/>
      <c r="H11" s="16"/>
      <c r="I11" s="17"/>
      <c r="J11" s="18"/>
    </row>
    <row r="12" spans="2:29" x14ac:dyDescent="0.25">
      <c r="B12" s="7">
        <v>45939</v>
      </c>
      <c r="C12" s="8">
        <v>264</v>
      </c>
      <c r="D12" s="9"/>
      <c r="E12" s="10">
        <v>18.5</v>
      </c>
      <c r="F12" s="33">
        <f t="shared" si="0"/>
        <v>4884</v>
      </c>
      <c r="G12" s="19"/>
      <c r="H12" s="16"/>
      <c r="I12" s="17"/>
      <c r="J12" s="18"/>
    </row>
    <row r="13" spans="2:29" x14ac:dyDescent="0.25">
      <c r="B13" s="7">
        <v>45940</v>
      </c>
      <c r="C13" s="8">
        <v>284.5</v>
      </c>
      <c r="D13" s="9"/>
      <c r="E13" s="10">
        <v>18.5</v>
      </c>
      <c r="F13" s="33">
        <f t="shared" si="0"/>
        <v>5263.25</v>
      </c>
      <c r="G13" s="19"/>
      <c r="H13" s="16"/>
      <c r="I13" s="17"/>
      <c r="J13" s="18"/>
    </row>
    <row r="14" spans="2:29" x14ac:dyDescent="0.25">
      <c r="B14" s="7">
        <v>45941</v>
      </c>
      <c r="C14" s="8">
        <v>271</v>
      </c>
      <c r="D14" s="9"/>
      <c r="E14" s="10">
        <v>18.5</v>
      </c>
      <c r="F14" s="33">
        <f t="shared" si="0"/>
        <v>5013.5</v>
      </c>
      <c r="G14" s="19"/>
      <c r="H14" s="16"/>
      <c r="I14" s="17"/>
      <c r="J14" s="18"/>
    </row>
    <row r="15" spans="2:29" x14ac:dyDescent="0.25">
      <c r="B15" s="7">
        <v>45942</v>
      </c>
      <c r="C15" s="8">
        <v>324.5</v>
      </c>
      <c r="D15" s="9"/>
      <c r="E15" s="10">
        <v>18.5</v>
      </c>
      <c r="F15" s="33">
        <f t="shared" si="0"/>
        <v>6003.25</v>
      </c>
      <c r="G15" s="19"/>
      <c r="H15" s="16"/>
      <c r="I15" s="17"/>
      <c r="J15" s="18"/>
    </row>
    <row r="16" spans="2:29" x14ac:dyDescent="0.25">
      <c r="B16" s="7">
        <v>45943</v>
      </c>
      <c r="C16" s="8">
        <v>291.5</v>
      </c>
      <c r="D16" s="9"/>
      <c r="E16" s="10">
        <v>18.5</v>
      </c>
      <c r="F16" s="33">
        <f t="shared" si="0"/>
        <v>5392.75</v>
      </c>
      <c r="G16" s="19"/>
      <c r="H16" s="16"/>
      <c r="I16" s="17"/>
      <c r="J16" s="18"/>
    </row>
    <row r="17" spans="2:10" x14ac:dyDescent="0.25">
      <c r="B17" s="7">
        <v>45944</v>
      </c>
      <c r="C17" s="8">
        <v>296.5</v>
      </c>
      <c r="D17" s="9"/>
      <c r="E17" s="10">
        <v>18.5</v>
      </c>
      <c r="F17" s="33">
        <f t="shared" si="0"/>
        <v>5485.25</v>
      </c>
      <c r="G17" s="19"/>
      <c r="H17" s="16"/>
      <c r="I17" s="17"/>
      <c r="J17" s="18"/>
    </row>
    <row r="18" spans="2:10" x14ac:dyDescent="0.25">
      <c r="B18" s="7">
        <v>45945</v>
      </c>
      <c r="C18" s="8">
        <v>298</v>
      </c>
      <c r="D18" s="9"/>
      <c r="E18" s="10">
        <v>18.5</v>
      </c>
      <c r="F18" s="33">
        <f t="shared" si="0"/>
        <v>5513</v>
      </c>
      <c r="G18" s="19"/>
      <c r="H18" s="16"/>
      <c r="I18" s="17"/>
      <c r="J18" s="18"/>
    </row>
    <row r="19" spans="2:10" x14ac:dyDescent="0.25">
      <c r="B19" s="7">
        <v>45946</v>
      </c>
      <c r="C19" s="8">
        <v>286</v>
      </c>
      <c r="D19" s="9"/>
      <c r="E19" s="10">
        <v>18.5</v>
      </c>
      <c r="F19" s="33">
        <f t="shared" si="0"/>
        <v>5291</v>
      </c>
      <c r="G19" s="19"/>
      <c r="H19" s="16"/>
      <c r="I19" s="17"/>
      <c r="J19" s="18"/>
    </row>
    <row r="20" spans="2:10" x14ac:dyDescent="0.25">
      <c r="B20" s="7">
        <v>45947</v>
      </c>
      <c r="C20" s="8">
        <v>294.5</v>
      </c>
      <c r="D20" s="9"/>
      <c r="E20" s="10">
        <v>18.5</v>
      </c>
      <c r="F20" s="33">
        <f t="shared" si="0"/>
        <v>5448.25</v>
      </c>
      <c r="G20" s="19"/>
      <c r="H20" s="16"/>
      <c r="I20" s="17"/>
      <c r="J20" s="18"/>
    </row>
    <row r="21" spans="2:10" x14ac:dyDescent="0.25">
      <c r="B21" s="7">
        <v>45948</v>
      </c>
      <c r="C21" s="8">
        <v>282</v>
      </c>
      <c r="D21" s="9"/>
      <c r="E21" s="10">
        <v>18.5</v>
      </c>
      <c r="F21" s="33">
        <f t="shared" si="0"/>
        <v>5217</v>
      </c>
      <c r="G21" s="19"/>
      <c r="H21" s="16"/>
      <c r="I21" s="17"/>
      <c r="J21" s="18"/>
    </row>
    <row r="22" spans="2:10" x14ac:dyDescent="0.25">
      <c r="B22" s="7">
        <v>45949</v>
      </c>
      <c r="C22" s="8">
        <v>283.5</v>
      </c>
      <c r="D22" s="9"/>
      <c r="E22" s="10">
        <v>18.5</v>
      </c>
      <c r="F22" s="33">
        <f t="shared" si="0"/>
        <v>5244.75</v>
      </c>
      <c r="G22" s="19"/>
      <c r="H22" s="16"/>
      <c r="I22" s="17"/>
      <c r="J22" s="18"/>
    </row>
    <row r="23" spans="2:10" x14ac:dyDescent="0.25">
      <c r="B23" s="7">
        <v>45950</v>
      </c>
      <c r="C23" s="8">
        <v>289.5</v>
      </c>
      <c r="D23" s="9"/>
      <c r="E23" s="10">
        <v>18.5</v>
      </c>
      <c r="F23" s="33">
        <f t="shared" si="0"/>
        <v>5355.75</v>
      </c>
      <c r="G23" s="19"/>
      <c r="H23" s="16"/>
      <c r="I23" s="17"/>
      <c r="J23" s="18"/>
    </row>
    <row r="24" spans="2:10" x14ac:dyDescent="0.25">
      <c r="B24" s="7">
        <v>45951</v>
      </c>
      <c r="C24" s="8">
        <v>276</v>
      </c>
      <c r="D24" s="9"/>
      <c r="E24" s="10">
        <v>18.5</v>
      </c>
      <c r="F24" s="33">
        <f t="shared" si="0"/>
        <v>5106</v>
      </c>
      <c r="G24" s="19"/>
      <c r="H24" s="16"/>
      <c r="I24" s="17"/>
      <c r="J24" s="18"/>
    </row>
    <row r="25" spans="2:10" x14ac:dyDescent="0.25">
      <c r="B25" s="7">
        <v>45952</v>
      </c>
      <c r="C25" s="8">
        <v>269</v>
      </c>
      <c r="D25" s="9"/>
      <c r="E25" s="10">
        <v>18.5</v>
      </c>
      <c r="F25" s="33">
        <f t="shared" si="0"/>
        <v>4976.5</v>
      </c>
      <c r="G25" s="19"/>
      <c r="H25" s="16"/>
      <c r="I25" s="17"/>
      <c r="J25" s="18"/>
    </row>
    <row r="26" spans="2:10" x14ac:dyDescent="0.25">
      <c r="B26" s="7">
        <v>45953</v>
      </c>
      <c r="C26" s="8">
        <v>295</v>
      </c>
      <c r="D26" s="9"/>
      <c r="E26" s="10">
        <v>18.5</v>
      </c>
      <c r="F26" s="33">
        <f t="shared" si="0"/>
        <v>5457.5</v>
      </c>
      <c r="G26" s="19"/>
      <c r="H26" s="16"/>
      <c r="I26" s="17"/>
      <c r="J26" s="18"/>
    </row>
    <row r="27" spans="2:10" x14ac:dyDescent="0.25">
      <c r="B27" s="7">
        <v>45954</v>
      </c>
      <c r="C27" s="8">
        <v>275.5</v>
      </c>
      <c r="D27" s="9"/>
      <c r="E27" s="10">
        <v>18.5</v>
      </c>
      <c r="F27" s="33">
        <f t="shared" si="0"/>
        <v>5096.75</v>
      </c>
      <c r="G27" s="19"/>
      <c r="H27" s="16"/>
      <c r="I27" s="17"/>
      <c r="J27" s="18"/>
    </row>
    <row r="28" spans="2:10" x14ac:dyDescent="0.25">
      <c r="B28" s="7">
        <v>45955</v>
      </c>
      <c r="C28" s="8">
        <v>300.5</v>
      </c>
      <c r="D28" s="9"/>
      <c r="E28" s="10">
        <v>18.5</v>
      </c>
      <c r="F28" s="33">
        <f t="shared" si="0"/>
        <v>5559.25</v>
      </c>
      <c r="G28" s="19"/>
      <c r="H28" s="16"/>
      <c r="I28" s="17"/>
      <c r="J28" s="18"/>
    </row>
    <row r="29" spans="2:10" x14ac:dyDescent="0.25">
      <c r="B29" s="7">
        <v>45956</v>
      </c>
      <c r="C29" s="8">
        <v>283.5</v>
      </c>
      <c r="D29" s="9"/>
      <c r="E29" s="10">
        <v>18.5</v>
      </c>
      <c r="F29" s="33">
        <f t="shared" si="0"/>
        <v>5244.75</v>
      </c>
      <c r="G29" s="19"/>
      <c r="H29" s="16"/>
      <c r="I29" s="17"/>
      <c r="J29" s="18"/>
    </row>
    <row r="30" spans="2:10" x14ac:dyDescent="0.25">
      <c r="B30" s="7">
        <v>45957</v>
      </c>
      <c r="C30" s="8">
        <v>268.5</v>
      </c>
      <c r="D30" s="9"/>
      <c r="E30" s="10">
        <v>18.5</v>
      </c>
      <c r="F30" s="33">
        <f t="shared" si="0"/>
        <v>4967.25</v>
      </c>
      <c r="G30" s="19"/>
      <c r="H30" s="16"/>
      <c r="I30" s="17"/>
      <c r="J30" s="18"/>
    </row>
    <row r="31" spans="2:10" x14ac:dyDescent="0.25">
      <c r="B31" s="7">
        <v>45958</v>
      </c>
      <c r="C31" s="8">
        <v>292</v>
      </c>
      <c r="D31" s="9"/>
      <c r="E31" s="10">
        <v>18.5</v>
      </c>
      <c r="F31" s="33">
        <f t="shared" si="0"/>
        <v>5402</v>
      </c>
      <c r="G31" s="19"/>
      <c r="H31" s="16"/>
      <c r="I31" s="17"/>
      <c r="J31" s="18"/>
    </row>
    <row r="32" spans="2:10" x14ac:dyDescent="0.25">
      <c r="B32" s="7">
        <v>45959</v>
      </c>
      <c r="C32" s="8">
        <v>294.5</v>
      </c>
      <c r="D32" s="9"/>
      <c r="E32" s="10">
        <v>18.5</v>
      </c>
      <c r="F32" s="33">
        <f t="shared" si="0"/>
        <v>5448.25</v>
      </c>
      <c r="G32" s="19"/>
      <c r="H32" s="16"/>
      <c r="I32" s="17"/>
      <c r="J32" s="18"/>
    </row>
    <row r="33" spans="2:12" x14ac:dyDescent="0.25">
      <c r="B33" s="7">
        <v>45960</v>
      </c>
      <c r="C33" s="8">
        <v>302</v>
      </c>
      <c r="D33" s="9"/>
      <c r="E33" s="10">
        <v>18.5</v>
      </c>
      <c r="F33" s="33">
        <f t="shared" si="0"/>
        <v>5587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286</v>
      </c>
      <c r="D34" s="48"/>
      <c r="E34" s="10">
        <v>18.5</v>
      </c>
      <c r="F34" s="49">
        <f t="shared" si="0"/>
        <v>5291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9033.5</v>
      </c>
      <c r="D35" s="43">
        <f>SUM(D4:D34)</f>
        <v>0</v>
      </c>
      <c r="E35" s="44"/>
      <c r="F35" s="45" t="s">
        <v>4</v>
      </c>
      <c r="G35" s="24"/>
      <c r="H35" s="93" t="s">
        <v>11</v>
      </c>
      <c r="I35" s="93"/>
      <c r="J35" s="25">
        <f>SUM(J4:J34)</f>
        <v>167119.74987650017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167119.75</v>
      </c>
      <c r="L36" s="31">
        <f>J36-J4-J5-J6</f>
        <v>165283.1039475</v>
      </c>
    </row>
    <row r="37" spans="2:12" x14ac:dyDescent="0.25">
      <c r="B37" s="26" t="s">
        <v>14</v>
      </c>
      <c r="C37" s="30">
        <f>C35</f>
        <v>9033.5</v>
      </c>
      <c r="D37" s="9">
        <f>D35/1.03</f>
        <v>0</v>
      </c>
      <c r="E37" s="10"/>
      <c r="F37" s="33">
        <f>SUM(F4:F36)</f>
        <v>167119.75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7"/>
      <c r="F39" s="38"/>
      <c r="G39" s="28"/>
      <c r="H39" s="97" t="s">
        <v>17</v>
      </c>
      <c r="I39" s="97"/>
      <c r="J39" s="29">
        <f>J36+J37+J38-J35</f>
        <v>1.2349983444437385E-4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1">
        <v>45973</v>
      </c>
      <c r="Q3" s="17">
        <f>R3-P3</f>
        <v>18</v>
      </c>
      <c r="R3" s="62">
        <v>45991</v>
      </c>
      <c r="S3" s="17" t="s">
        <v>45</v>
      </c>
      <c r="T3" s="80">
        <v>455</v>
      </c>
      <c r="U3" s="17" t="s">
        <v>41</v>
      </c>
      <c r="V3" s="85" t="s">
        <v>44</v>
      </c>
      <c r="W3" s="84">
        <v>1</v>
      </c>
      <c r="X3" s="85" t="s">
        <v>43</v>
      </c>
      <c r="Y3" s="82">
        <v>1250</v>
      </c>
      <c r="Z3" s="83">
        <v>1250</v>
      </c>
      <c r="AA3" s="83">
        <v>250</v>
      </c>
      <c r="AB3" s="83">
        <v>1500</v>
      </c>
      <c r="AC3" t="s">
        <v>53</v>
      </c>
    </row>
    <row r="4" spans="2:29" x14ac:dyDescent="0.25">
      <c r="B4" s="7">
        <v>45962</v>
      </c>
      <c r="C4" s="8">
        <v>298.5</v>
      </c>
      <c r="D4" s="9"/>
      <c r="E4" s="10">
        <v>19</v>
      </c>
      <c r="F4" s="33">
        <f>E4*C4</f>
        <v>5671.5</v>
      </c>
      <c r="G4" s="11"/>
      <c r="H4" s="12" t="s">
        <v>6</v>
      </c>
      <c r="I4" s="13">
        <v>0.01</v>
      </c>
      <c r="J4" s="14">
        <f>(F36+F37)*I4</f>
        <v>1634.2850000000001</v>
      </c>
      <c r="AB4">
        <v>-1500</v>
      </c>
    </row>
    <row r="5" spans="2:29" x14ac:dyDescent="0.25">
      <c r="B5" s="7">
        <v>45963</v>
      </c>
      <c r="C5" s="8">
        <v>289</v>
      </c>
      <c r="D5" s="9"/>
      <c r="E5" s="10">
        <v>19</v>
      </c>
      <c r="F5" s="33">
        <f t="shared" ref="F5:F34" si="0">E5*C5</f>
        <v>5491</v>
      </c>
      <c r="G5" s="11"/>
      <c r="H5" s="12" t="s">
        <v>7</v>
      </c>
      <c r="I5" s="13">
        <v>1E-3</v>
      </c>
      <c r="J5" s="14">
        <f>(F36+F37-J4-J6)*I5</f>
        <v>161.79421500000001</v>
      </c>
    </row>
    <row r="6" spans="2:29" x14ac:dyDescent="0.25">
      <c r="B6" s="7">
        <v>45964</v>
      </c>
      <c r="C6" s="8">
        <v>286.5</v>
      </c>
      <c r="D6" s="9"/>
      <c r="E6" s="10">
        <v>19</v>
      </c>
      <c r="F6" s="33">
        <f t="shared" si="0"/>
        <v>5443.5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296.5</v>
      </c>
      <c r="D7" s="9"/>
      <c r="E7" s="10">
        <v>19</v>
      </c>
      <c r="F7" s="33">
        <f t="shared" si="0"/>
        <v>5633.5</v>
      </c>
      <c r="G7" s="11"/>
      <c r="H7" s="12" t="s">
        <v>9</v>
      </c>
      <c r="I7" s="13"/>
      <c r="J7" s="14">
        <f>'EKİM 2025'!J39*-1</f>
        <v>-1.2349983444437385E-4</v>
      </c>
    </row>
    <row r="8" spans="2:29" x14ac:dyDescent="0.25">
      <c r="B8" s="7">
        <v>45966</v>
      </c>
      <c r="C8" s="8">
        <v>285</v>
      </c>
      <c r="D8" s="9"/>
      <c r="E8" s="10">
        <v>19</v>
      </c>
      <c r="F8" s="33">
        <f t="shared" si="0"/>
        <v>5415</v>
      </c>
      <c r="G8" s="15"/>
      <c r="H8" s="16"/>
      <c r="I8" s="17"/>
      <c r="J8" s="18"/>
    </row>
    <row r="9" spans="2:29" x14ac:dyDescent="0.25">
      <c r="B9" s="7">
        <v>45967</v>
      </c>
      <c r="C9" s="8">
        <v>295.5</v>
      </c>
      <c r="D9" s="9"/>
      <c r="E9" s="10">
        <v>19</v>
      </c>
      <c r="F9" s="33">
        <f t="shared" si="0"/>
        <v>5614.5</v>
      </c>
      <c r="G9" s="15">
        <v>45973</v>
      </c>
      <c r="H9" s="16" t="s">
        <v>44</v>
      </c>
      <c r="I9" s="17"/>
      <c r="J9" s="18">
        <v>1500</v>
      </c>
    </row>
    <row r="10" spans="2:29" x14ac:dyDescent="0.25">
      <c r="B10" s="7">
        <v>45968</v>
      </c>
      <c r="C10" s="8">
        <v>298.5</v>
      </c>
      <c r="D10" s="9"/>
      <c r="E10" s="10">
        <v>19</v>
      </c>
      <c r="F10" s="33">
        <f t="shared" si="0"/>
        <v>5671.5</v>
      </c>
      <c r="G10" s="15"/>
      <c r="H10" s="16"/>
      <c r="I10" s="17"/>
      <c r="J10" s="18"/>
    </row>
    <row r="11" spans="2:29" x14ac:dyDescent="0.25">
      <c r="B11" s="7">
        <v>45969</v>
      </c>
      <c r="C11" s="8">
        <v>299</v>
      </c>
      <c r="D11" s="9"/>
      <c r="E11" s="10">
        <v>19</v>
      </c>
      <c r="F11" s="33">
        <f t="shared" si="0"/>
        <v>5681</v>
      </c>
      <c r="G11" s="19"/>
      <c r="H11" s="16"/>
      <c r="I11" s="17"/>
      <c r="J11" s="18"/>
    </row>
    <row r="12" spans="2:29" x14ac:dyDescent="0.25">
      <c r="B12" s="7">
        <v>45970</v>
      </c>
      <c r="C12" s="8">
        <v>274</v>
      </c>
      <c r="D12" s="9"/>
      <c r="E12" s="10">
        <v>19</v>
      </c>
      <c r="F12" s="33">
        <f t="shared" si="0"/>
        <v>5206</v>
      </c>
      <c r="G12" s="19"/>
      <c r="H12" s="16"/>
      <c r="I12" s="17"/>
      <c r="J12" s="18"/>
    </row>
    <row r="13" spans="2:29" x14ac:dyDescent="0.25">
      <c r="B13" s="7">
        <v>45971</v>
      </c>
      <c r="C13" s="8">
        <v>312.5</v>
      </c>
      <c r="D13" s="9"/>
      <c r="E13" s="10">
        <v>19</v>
      </c>
      <c r="F13" s="33">
        <f t="shared" si="0"/>
        <v>5937.5</v>
      </c>
      <c r="G13" s="15">
        <v>46002</v>
      </c>
      <c r="H13" s="16" t="s">
        <v>54</v>
      </c>
      <c r="I13" s="17"/>
      <c r="J13" s="18">
        <v>155878.94</v>
      </c>
    </row>
    <row r="14" spans="2:29" x14ac:dyDescent="0.25">
      <c r="B14" s="7">
        <v>45972</v>
      </c>
      <c r="C14" s="8">
        <v>297</v>
      </c>
      <c r="D14" s="9"/>
      <c r="E14" s="10">
        <v>19</v>
      </c>
      <c r="F14" s="33">
        <f t="shared" si="0"/>
        <v>5643</v>
      </c>
      <c r="G14" s="19"/>
      <c r="H14" s="16"/>
      <c r="I14" s="17"/>
      <c r="J14" s="18"/>
    </row>
    <row r="15" spans="2:29" x14ac:dyDescent="0.25">
      <c r="B15" s="7">
        <v>45973</v>
      </c>
      <c r="C15" s="8">
        <v>293</v>
      </c>
      <c r="D15" s="9"/>
      <c r="E15" s="10">
        <v>19</v>
      </c>
      <c r="F15" s="33">
        <f t="shared" si="0"/>
        <v>5567</v>
      </c>
      <c r="G15" s="19"/>
      <c r="H15" s="16"/>
      <c r="I15" s="17"/>
      <c r="J15" s="18"/>
    </row>
    <row r="16" spans="2:29" x14ac:dyDescent="0.25">
      <c r="B16" s="7">
        <v>45974</v>
      </c>
      <c r="C16" s="8">
        <v>285</v>
      </c>
      <c r="D16" s="9"/>
      <c r="E16" s="10">
        <v>19</v>
      </c>
      <c r="F16" s="33">
        <f t="shared" si="0"/>
        <v>5415</v>
      </c>
      <c r="G16" s="19"/>
      <c r="H16" s="16"/>
      <c r="I16" s="17"/>
      <c r="J16" s="18"/>
    </row>
    <row r="17" spans="2:10" x14ac:dyDescent="0.25">
      <c r="B17" s="7">
        <v>45975</v>
      </c>
      <c r="C17" s="8">
        <v>290.5</v>
      </c>
      <c r="D17" s="9"/>
      <c r="E17" s="10">
        <v>19</v>
      </c>
      <c r="F17" s="33">
        <f t="shared" si="0"/>
        <v>5519.5</v>
      </c>
      <c r="G17" s="19"/>
      <c r="H17" s="16"/>
      <c r="I17" s="17"/>
      <c r="J17" s="18"/>
    </row>
    <row r="18" spans="2:10" x14ac:dyDescent="0.25">
      <c r="B18" s="7">
        <v>45976</v>
      </c>
      <c r="C18" s="8">
        <v>302.5</v>
      </c>
      <c r="D18" s="9"/>
      <c r="E18" s="10">
        <v>19</v>
      </c>
      <c r="F18" s="33">
        <f t="shared" si="0"/>
        <v>5747.5</v>
      </c>
      <c r="G18" s="19"/>
      <c r="H18" s="16"/>
      <c r="I18" s="17"/>
      <c r="J18" s="18"/>
    </row>
    <row r="19" spans="2:10" x14ac:dyDescent="0.25">
      <c r="B19" s="7">
        <v>45977</v>
      </c>
      <c r="C19" s="8">
        <v>267.5</v>
      </c>
      <c r="D19" s="9"/>
      <c r="E19" s="10">
        <v>19</v>
      </c>
      <c r="F19" s="33">
        <f t="shared" si="0"/>
        <v>5082.5</v>
      </c>
      <c r="G19" s="19"/>
      <c r="H19" s="16"/>
      <c r="I19" s="17"/>
      <c r="J19" s="18"/>
    </row>
    <row r="20" spans="2:10" x14ac:dyDescent="0.25">
      <c r="B20" s="7">
        <v>45978</v>
      </c>
      <c r="C20" s="8">
        <v>266.5</v>
      </c>
      <c r="D20" s="9"/>
      <c r="E20" s="10">
        <v>19</v>
      </c>
      <c r="F20" s="33">
        <f t="shared" si="0"/>
        <v>5063.5</v>
      </c>
      <c r="G20" s="19"/>
      <c r="H20" s="16"/>
      <c r="I20" s="17"/>
      <c r="J20" s="18"/>
    </row>
    <row r="21" spans="2:10" x14ac:dyDescent="0.25">
      <c r="B21" s="7">
        <v>45979</v>
      </c>
      <c r="C21" s="8">
        <v>274.5</v>
      </c>
      <c r="D21" s="9"/>
      <c r="E21" s="10">
        <v>19</v>
      </c>
      <c r="F21" s="33">
        <f t="shared" si="0"/>
        <v>5215.5</v>
      </c>
      <c r="G21" s="19"/>
      <c r="H21" s="16"/>
      <c r="I21" s="17"/>
      <c r="J21" s="18"/>
    </row>
    <row r="22" spans="2:10" x14ac:dyDescent="0.25">
      <c r="B22" s="7">
        <v>45980</v>
      </c>
      <c r="C22" s="8">
        <v>277</v>
      </c>
      <c r="D22" s="9"/>
      <c r="E22" s="10">
        <v>19</v>
      </c>
      <c r="F22" s="33">
        <f t="shared" si="0"/>
        <v>5263</v>
      </c>
      <c r="G22" s="19"/>
      <c r="H22" s="16"/>
      <c r="I22" s="17"/>
      <c r="J22" s="18"/>
    </row>
    <row r="23" spans="2:10" x14ac:dyDescent="0.25">
      <c r="B23" s="7">
        <v>45981</v>
      </c>
      <c r="C23" s="8">
        <v>266.5</v>
      </c>
      <c r="D23" s="9"/>
      <c r="E23" s="10">
        <v>19</v>
      </c>
      <c r="F23" s="33">
        <f t="shared" si="0"/>
        <v>5063.5</v>
      </c>
      <c r="G23" s="19"/>
      <c r="H23" s="16"/>
      <c r="I23" s="17"/>
      <c r="J23" s="18"/>
    </row>
    <row r="24" spans="2:10" x14ac:dyDescent="0.25">
      <c r="B24" s="7">
        <v>45982</v>
      </c>
      <c r="C24" s="8">
        <v>256</v>
      </c>
      <c r="D24" s="9"/>
      <c r="E24" s="10">
        <v>19</v>
      </c>
      <c r="F24" s="33">
        <f t="shared" si="0"/>
        <v>4864</v>
      </c>
      <c r="G24" s="19"/>
      <c r="H24" s="16"/>
      <c r="I24" s="17"/>
      <c r="J24" s="18"/>
    </row>
    <row r="25" spans="2:10" x14ac:dyDescent="0.25">
      <c r="B25" s="7">
        <v>45983</v>
      </c>
      <c r="C25" s="8">
        <v>291</v>
      </c>
      <c r="D25" s="9"/>
      <c r="E25" s="10">
        <v>19</v>
      </c>
      <c r="F25" s="33">
        <f t="shared" si="0"/>
        <v>5529</v>
      </c>
      <c r="G25" s="19"/>
      <c r="H25" s="16"/>
      <c r="I25" s="17"/>
      <c r="J25" s="18"/>
    </row>
    <row r="26" spans="2:10" x14ac:dyDescent="0.25">
      <c r="B26" s="7">
        <v>45984</v>
      </c>
      <c r="C26" s="8">
        <v>265</v>
      </c>
      <c r="D26" s="9"/>
      <c r="E26" s="10">
        <v>19</v>
      </c>
      <c r="F26" s="33">
        <f t="shared" si="0"/>
        <v>5035</v>
      </c>
      <c r="G26" s="19"/>
      <c r="H26" s="16"/>
      <c r="I26" s="17"/>
      <c r="J26" s="18"/>
    </row>
    <row r="27" spans="2:10" x14ac:dyDescent="0.25">
      <c r="B27" s="7">
        <v>45985</v>
      </c>
      <c r="C27" s="8">
        <v>252.5</v>
      </c>
      <c r="D27" s="9"/>
      <c r="E27" s="10">
        <v>19</v>
      </c>
      <c r="F27" s="33">
        <f t="shared" si="0"/>
        <v>4797.5</v>
      </c>
      <c r="G27" s="19"/>
      <c r="H27" s="16"/>
      <c r="I27" s="17"/>
      <c r="J27" s="18"/>
    </row>
    <row r="28" spans="2:10" x14ac:dyDescent="0.25">
      <c r="B28" s="7">
        <v>45986</v>
      </c>
      <c r="C28" s="8">
        <v>275</v>
      </c>
      <c r="D28" s="9"/>
      <c r="E28" s="10">
        <v>19</v>
      </c>
      <c r="F28" s="33">
        <f t="shared" si="0"/>
        <v>5225</v>
      </c>
      <c r="G28" s="19"/>
      <c r="H28" s="16"/>
      <c r="I28" s="17"/>
      <c r="J28" s="18"/>
    </row>
    <row r="29" spans="2:10" x14ac:dyDescent="0.25">
      <c r="B29" s="7">
        <v>45987</v>
      </c>
      <c r="C29" s="8">
        <v>292</v>
      </c>
      <c r="D29" s="9"/>
      <c r="E29" s="10">
        <v>19</v>
      </c>
      <c r="F29" s="33">
        <f t="shared" si="0"/>
        <v>5548</v>
      </c>
      <c r="G29" s="19"/>
      <c r="H29" s="16"/>
      <c r="I29" s="17"/>
      <c r="J29" s="18"/>
    </row>
    <row r="30" spans="2:10" x14ac:dyDescent="0.25">
      <c r="B30" s="7">
        <v>45988</v>
      </c>
      <c r="C30" s="8">
        <v>288</v>
      </c>
      <c r="D30" s="9"/>
      <c r="E30" s="10">
        <v>19</v>
      </c>
      <c r="F30" s="33">
        <f t="shared" si="0"/>
        <v>5472</v>
      </c>
      <c r="G30" s="19"/>
      <c r="H30" s="16"/>
      <c r="I30" s="17"/>
      <c r="J30" s="18"/>
    </row>
    <row r="31" spans="2:10" x14ac:dyDescent="0.25">
      <c r="B31" s="7">
        <v>45989</v>
      </c>
      <c r="C31" s="8">
        <v>302.5</v>
      </c>
      <c r="D31" s="9"/>
      <c r="E31" s="10">
        <v>19</v>
      </c>
      <c r="F31" s="33">
        <f t="shared" si="0"/>
        <v>5747.5</v>
      </c>
      <c r="G31" s="19"/>
      <c r="H31" s="16"/>
      <c r="I31" s="17"/>
      <c r="J31" s="18"/>
    </row>
    <row r="32" spans="2:10" x14ac:dyDescent="0.25">
      <c r="B32" s="7">
        <v>45990</v>
      </c>
      <c r="C32" s="8">
        <v>317.5</v>
      </c>
      <c r="D32" s="9"/>
      <c r="E32" s="10">
        <v>19</v>
      </c>
      <c r="F32" s="33">
        <f t="shared" si="0"/>
        <v>6032.5</v>
      </c>
      <c r="G32" s="19"/>
      <c r="H32" s="16"/>
      <c r="I32" s="17"/>
      <c r="J32" s="18"/>
    </row>
    <row r="33" spans="2:12" x14ac:dyDescent="0.25">
      <c r="B33" s="7">
        <v>45991</v>
      </c>
      <c r="C33" s="8">
        <v>307</v>
      </c>
      <c r="D33" s="9"/>
      <c r="E33" s="10">
        <v>19</v>
      </c>
      <c r="F33" s="33">
        <f t="shared" si="0"/>
        <v>5833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8601.5</v>
      </c>
      <c r="D35" s="43">
        <f>SUM(D4:D34)</f>
        <v>0</v>
      </c>
      <c r="E35" s="44"/>
      <c r="F35" s="45" t="s">
        <v>4</v>
      </c>
      <c r="G35" s="24"/>
      <c r="H35" s="93" t="s">
        <v>11</v>
      </c>
      <c r="I35" s="93"/>
      <c r="J35" s="25">
        <f>SUM(J4:J34)</f>
        <v>159175.01909150017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163428.5</v>
      </c>
      <c r="L36" s="31">
        <f>J36-J4-J5-J6</f>
        <v>161632.42078499999</v>
      </c>
    </row>
    <row r="37" spans="2:12" x14ac:dyDescent="0.25">
      <c r="B37" s="26" t="s">
        <v>14</v>
      </c>
      <c r="C37" s="30">
        <f>C35</f>
        <v>8601.5</v>
      </c>
      <c r="D37" s="9">
        <f>D35/1.03</f>
        <v>0</v>
      </c>
      <c r="E37" s="10"/>
      <c r="F37" s="33">
        <f>SUM(F4:F36)</f>
        <v>163428.5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7"/>
      <c r="F39" s="38"/>
      <c r="G39" s="28"/>
      <c r="H39" s="97" t="s">
        <v>17</v>
      </c>
      <c r="I39" s="97"/>
      <c r="J39" s="29">
        <f>J36+J37+J38-J35</f>
        <v>4253.4809084998269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G16" sqref="G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315</v>
      </c>
      <c r="D4" s="9"/>
      <c r="E4" s="10">
        <v>20</v>
      </c>
      <c r="F4" s="33">
        <f>E4*C4</f>
        <v>6300</v>
      </c>
      <c r="G4" s="11"/>
      <c r="H4" s="12" t="s">
        <v>6</v>
      </c>
      <c r="I4" s="13">
        <v>0.01</v>
      </c>
      <c r="J4" s="14">
        <f>(F36+F37)*I4</f>
        <v>1924</v>
      </c>
    </row>
    <row r="5" spans="2:29" x14ac:dyDescent="0.25">
      <c r="B5" s="7">
        <v>45993</v>
      </c>
      <c r="C5" s="8">
        <v>298</v>
      </c>
      <c r="D5" s="9"/>
      <c r="E5" s="10">
        <v>20</v>
      </c>
      <c r="F5" s="33">
        <f t="shared" ref="F5:F34" si="0">E5*C5</f>
        <v>5960</v>
      </c>
      <c r="G5" s="11"/>
      <c r="H5" s="12" t="s">
        <v>7</v>
      </c>
      <c r="I5" s="13">
        <v>1E-3</v>
      </c>
      <c r="J5" s="14">
        <f>(F36+F37-J4-J6)*I5</f>
        <v>186.82040000000001</v>
      </c>
    </row>
    <row r="6" spans="2:29" x14ac:dyDescent="0.25">
      <c r="B6" s="7">
        <v>45994</v>
      </c>
      <c r="C6" s="8">
        <v>319.5</v>
      </c>
      <c r="D6" s="9"/>
      <c r="E6" s="10">
        <v>20</v>
      </c>
      <c r="F6" s="33">
        <f t="shared" si="0"/>
        <v>6390</v>
      </c>
      <c r="G6" s="11"/>
      <c r="H6" s="12" t="s">
        <v>8</v>
      </c>
      <c r="I6" s="13"/>
      <c r="J6" s="14">
        <v>3655.6</v>
      </c>
      <c r="L6" t="s">
        <v>56</v>
      </c>
    </row>
    <row r="7" spans="2:29" x14ac:dyDescent="0.25">
      <c r="B7" s="7">
        <v>45995</v>
      </c>
      <c r="C7" s="8">
        <v>304</v>
      </c>
      <c r="D7" s="9"/>
      <c r="E7" s="10">
        <v>20</v>
      </c>
      <c r="F7" s="33">
        <f t="shared" si="0"/>
        <v>6080</v>
      </c>
      <c r="G7" s="11"/>
      <c r="H7" s="12" t="s">
        <v>9</v>
      </c>
      <c r="I7" s="13"/>
      <c r="J7" s="14">
        <f>'KASIM 2025'!J39*-1</f>
        <v>-4253.4809084998269</v>
      </c>
    </row>
    <row r="8" spans="2:29" x14ac:dyDescent="0.25">
      <c r="B8" s="7">
        <v>45996</v>
      </c>
      <c r="C8" s="8">
        <v>298.5</v>
      </c>
      <c r="D8" s="9"/>
      <c r="E8" s="10">
        <v>20</v>
      </c>
      <c r="F8" s="33">
        <f t="shared" si="0"/>
        <v>5970</v>
      </c>
      <c r="G8" s="15"/>
      <c r="H8" s="16"/>
      <c r="I8" s="17"/>
      <c r="J8" s="18"/>
    </row>
    <row r="9" spans="2:29" x14ac:dyDescent="0.25">
      <c r="B9" s="7">
        <v>45997</v>
      </c>
      <c r="C9" s="8">
        <v>318.5</v>
      </c>
      <c r="D9" s="9"/>
      <c r="E9" s="10">
        <v>20</v>
      </c>
      <c r="F9" s="33">
        <f t="shared" si="0"/>
        <v>6370</v>
      </c>
      <c r="G9" s="15"/>
      <c r="H9" s="16"/>
      <c r="I9" s="17"/>
      <c r="J9" s="18"/>
    </row>
    <row r="10" spans="2:29" x14ac:dyDescent="0.25">
      <c r="B10" s="7">
        <v>45998</v>
      </c>
      <c r="C10" s="8">
        <v>307</v>
      </c>
      <c r="D10" s="9"/>
      <c r="E10" s="10">
        <v>20</v>
      </c>
      <c r="F10" s="33">
        <f t="shared" si="0"/>
        <v>6140</v>
      </c>
      <c r="G10" s="15"/>
      <c r="H10" s="16"/>
      <c r="I10" s="17"/>
      <c r="J10" s="18"/>
    </row>
    <row r="11" spans="2:29" x14ac:dyDescent="0.25">
      <c r="B11" s="7">
        <v>45999</v>
      </c>
      <c r="C11" s="8">
        <v>329.5</v>
      </c>
      <c r="D11" s="9"/>
      <c r="E11" s="10">
        <v>20</v>
      </c>
      <c r="F11" s="33">
        <f t="shared" si="0"/>
        <v>6590</v>
      </c>
      <c r="G11" s="19"/>
      <c r="H11" s="16"/>
      <c r="I11" s="17"/>
      <c r="J11" s="18"/>
    </row>
    <row r="12" spans="2:29" x14ac:dyDescent="0.25">
      <c r="B12" s="7">
        <v>46000</v>
      </c>
      <c r="C12" s="8">
        <v>309</v>
      </c>
      <c r="D12" s="9"/>
      <c r="E12" s="10">
        <v>20</v>
      </c>
      <c r="F12" s="33">
        <f t="shared" si="0"/>
        <v>6180</v>
      </c>
      <c r="G12" s="15">
        <v>46035</v>
      </c>
      <c r="H12" s="16" t="s">
        <v>55</v>
      </c>
      <c r="I12" s="17"/>
      <c r="J12" s="18">
        <v>181372.78</v>
      </c>
    </row>
    <row r="13" spans="2:29" x14ac:dyDescent="0.25">
      <c r="B13" s="7">
        <v>46001</v>
      </c>
      <c r="C13" s="8">
        <v>340.5</v>
      </c>
      <c r="D13" s="9"/>
      <c r="E13" s="10">
        <v>20</v>
      </c>
      <c r="F13" s="33">
        <f t="shared" si="0"/>
        <v>6810</v>
      </c>
      <c r="G13" s="19"/>
      <c r="H13" s="16"/>
      <c r="I13" s="17"/>
      <c r="J13" s="18"/>
    </row>
    <row r="14" spans="2:29" x14ac:dyDescent="0.25">
      <c r="B14" s="7">
        <v>46002</v>
      </c>
      <c r="C14" s="8">
        <v>312.5</v>
      </c>
      <c r="D14" s="9"/>
      <c r="E14" s="10">
        <v>20</v>
      </c>
      <c r="F14" s="33">
        <f t="shared" si="0"/>
        <v>6250</v>
      </c>
      <c r="G14" s="19"/>
      <c r="H14" s="16"/>
      <c r="I14" s="17"/>
      <c r="J14" s="18"/>
    </row>
    <row r="15" spans="2:29" x14ac:dyDescent="0.25">
      <c r="B15" s="7">
        <v>46003</v>
      </c>
      <c r="C15" s="8">
        <v>303.5</v>
      </c>
      <c r="D15" s="9"/>
      <c r="E15" s="10">
        <v>20</v>
      </c>
      <c r="F15" s="33">
        <f t="shared" si="0"/>
        <v>6070</v>
      </c>
      <c r="G15" s="19"/>
      <c r="H15" s="16"/>
      <c r="I15" s="17"/>
      <c r="J15" s="18"/>
      <c r="L15" s="86" t="s">
        <v>57</v>
      </c>
    </row>
    <row r="16" spans="2:29" x14ac:dyDescent="0.25">
      <c r="B16" s="7">
        <v>46004</v>
      </c>
      <c r="C16" s="8">
        <v>303</v>
      </c>
      <c r="D16" s="9"/>
      <c r="E16" s="10">
        <v>20</v>
      </c>
      <c r="F16" s="33">
        <f t="shared" si="0"/>
        <v>6060</v>
      </c>
      <c r="G16" s="19" t="s">
        <v>58</v>
      </c>
      <c r="H16" s="16"/>
      <c r="I16" s="17"/>
      <c r="J16" s="18">
        <v>9514.2800000000007</v>
      </c>
    </row>
    <row r="17" spans="2:10" x14ac:dyDescent="0.25">
      <c r="B17" s="7">
        <v>46005</v>
      </c>
      <c r="C17" s="8">
        <v>293</v>
      </c>
      <c r="D17" s="9"/>
      <c r="E17" s="10">
        <v>20</v>
      </c>
      <c r="F17" s="33">
        <f t="shared" si="0"/>
        <v>5860</v>
      </c>
      <c r="G17" s="19"/>
      <c r="H17" s="16"/>
      <c r="I17" s="17"/>
      <c r="J17" s="18"/>
    </row>
    <row r="18" spans="2:10" x14ac:dyDescent="0.25">
      <c r="B18" s="7">
        <v>46006</v>
      </c>
      <c r="C18" s="8">
        <v>302.5</v>
      </c>
      <c r="D18" s="9"/>
      <c r="E18" s="10">
        <v>20</v>
      </c>
      <c r="F18" s="33">
        <f t="shared" si="0"/>
        <v>6050</v>
      </c>
      <c r="G18" s="19"/>
      <c r="H18" s="16"/>
      <c r="I18" s="17"/>
      <c r="J18" s="18"/>
    </row>
    <row r="19" spans="2:10" x14ac:dyDescent="0.25">
      <c r="B19" s="7">
        <v>46007</v>
      </c>
      <c r="C19" s="8">
        <v>297</v>
      </c>
      <c r="D19" s="9"/>
      <c r="E19" s="10">
        <v>20</v>
      </c>
      <c r="F19" s="33">
        <f t="shared" si="0"/>
        <v>5940</v>
      </c>
      <c r="G19" s="19"/>
      <c r="H19" s="16"/>
      <c r="I19" s="17"/>
      <c r="J19" s="18"/>
    </row>
    <row r="20" spans="2:10" x14ac:dyDescent="0.25">
      <c r="B20" s="7">
        <v>46008</v>
      </c>
      <c r="C20" s="8">
        <v>314.5</v>
      </c>
      <c r="D20" s="9"/>
      <c r="E20" s="10">
        <v>20</v>
      </c>
      <c r="F20" s="33">
        <f t="shared" si="0"/>
        <v>6290</v>
      </c>
      <c r="G20" s="19"/>
      <c r="H20" s="16"/>
      <c r="I20" s="17"/>
      <c r="J20" s="18"/>
    </row>
    <row r="21" spans="2:10" x14ac:dyDescent="0.25">
      <c r="B21" s="7">
        <v>46009</v>
      </c>
      <c r="C21" s="8">
        <v>299.5</v>
      </c>
      <c r="D21" s="9"/>
      <c r="E21" s="10">
        <v>20</v>
      </c>
      <c r="F21" s="33">
        <f t="shared" si="0"/>
        <v>5990</v>
      </c>
      <c r="G21" s="19"/>
      <c r="H21" s="16"/>
      <c r="I21" s="17"/>
      <c r="J21" s="18"/>
    </row>
    <row r="22" spans="2:10" x14ac:dyDescent="0.25">
      <c r="B22" s="7">
        <v>46010</v>
      </c>
      <c r="C22" s="8">
        <v>301</v>
      </c>
      <c r="D22" s="9"/>
      <c r="E22" s="10">
        <v>20</v>
      </c>
      <c r="F22" s="33">
        <f t="shared" si="0"/>
        <v>6020</v>
      </c>
      <c r="G22" s="19"/>
      <c r="H22" s="16"/>
      <c r="I22" s="17"/>
      <c r="J22" s="18"/>
    </row>
    <row r="23" spans="2:10" x14ac:dyDescent="0.25">
      <c r="B23" s="7">
        <v>46011</v>
      </c>
      <c r="C23" s="8">
        <v>322</v>
      </c>
      <c r="D23" s="9"/>
      <c r="E23" s="10">
        <v>20</v>
      </c>
      <c r="F23" s="33">
        <f t="shared" si="0"/>
        <v>6440</v>
      </c>
      <c r="G23" s="19"/>
      <c r="H23" s="16"/>
      <c r="I23" s="17"/>
      <c r="J23" s="18"/>
    </row>
    <row r="24" spans="2:10" x14ac:dyDescent="0.25">
      <c r="B24" s="7">
        <v>46012</v>
      </c>
      <c r="C24" s="8">
        <v>283.5</v>
      </c>
      <c r="D24" s="9"/>
      <c r="E24" s="10">
        <v>20</v>
      </c>
      <c r="F24" s="33">
        <f t="shared" si="0"/>
        <v>5670</v>
      </c>
      <c r="G24" s="19"/>
      <c r="H24" s="16"/>
      <c r="I24" s="17"/>
      <c r="J24" s="18"/>
    </row>
    <row r="25" spans="2:10" x14ac:dyDescent="0.25">
      <c r="B25" s="7">
        <v>46013</v>
      </c>
      <c r="C25" s="8">
        <v>353</v>
      </c>
      <c r="D25" s="9"/>
      <c r="E25" s="10">
        <v>20</v>
      </c>
      <c r="F25" s="33">
        <f t="shared" si="0"/>
        <v>7060</v>
      </c>
      <c r="G25" s="19"/>
      <c r="H25" s="16"/>
      <c r="I25" s="17"/>
      <c r="J25" s="18"/>
    </row>
    <row r="26" spans="2:10" x14ac:dyDescent="0.25">
      <c r="B26" s="7">
        <v>46014</v>
      </c>
      <c r="C26" s="8">
        <v>310</v>
      </c>
      <c r="D26" s="9"/>
      <c r="E26" s="10">
        <v>20</v>
      </c>
      <c r="F26" s="33">
        <f t="shared" si="0"/>
        <v>6200</v>
      </c>
      <c r="G26" s="19"/>
      <c r="H26" s="16"/>
      <c r="I26" s="17"/>
      <c r="J26" s="18"/>
    </row>
    <row r="27" spans="2:10" x14ac:dyDescent="0.25">
      <c r="B27" s="7">
        <v>46015</v>
      </c>
      <c r="C27" s="8">
        <v>316</v>
      </c>
      <c r="D27" s="9"/>
      <c r="E27" s="10">
        <v>20</v>
      </c>
      <c r="F27" s="33">
        <f t="shared" si="0"/>
        <v>6320</v>
      </c>
      <c r="G27" s="19"/>
      <c r="H27" s="16"/>
      <c r="I27" s="17"/>
      <c r="J27" s="18"/>
    </row>
    <row r="28" spans="2:10" x14ac:dyDescent="0.25">
      <c r="B28" s="7">
        <v>46016</v>
      </c>
      <c r="C28" s="8">
        <v>318.5</v>
      </c>
      <c r="D28" s="9"/>
      <c r="E28" s="10">
        <v>20</v>
      </c>
      <c r="F28" s="33">
        <f t="shared" si="0"/>
        <v>6370</v>
      </c>
      <c r="G28" s="19"/>
      <c r="H28" s="16"/>
      <c r="I28" s="17"/>
      <c r="J28" s="18"/>
    </row>
    <row r="29" spans="2:10" x14ac:dyDescent="0.25">
      <c r="B29" s="7">
        <v>46017</v>
      </c>
      <c r="C29" s="8">
        <v>322</v>
      </c>
      <c r="D29" s="9"/>
      <c r="E29" s="10">
        <v>20</v>
      </c>
      <c r="F29" s="33">
        <f t="shared" si="0"/>
        <v>6440</v>
      </c>
      <c r="G29" s="19"/>
      <c r="H29" s="16"/>
      <c r="I29" s="17"/>
      <c r="J29" s="18"/>
    </row>
    <row r="30" spans="2:10" x14ac:dyDescent="0.25">
      <c r="B30" s="7">
        <v>46018</v>
      </c>
      <c r="C30" s="8">
        <v>282</v>
      </c>
      <c r="D30" s="9"/>
      <c r="E30" s="10">
        <v>20</v>
      </c>
      <c r="F30" s="33">
        <f t="shared" si="0"/>
        <v>5640</v>
      </c>
      <c r="G30" s="19"/>
      <c r="H30" s="16"/>
      <c r="I30" s="17"/>
      <c r="J30" s="18"/>
    </row>
    <row r="31" spans="2:10" x14ac:dyDescent="0.25">
      <c r="B31" s="7">
        <v>46019</v>
      </c>
      <c r="C31" s="8">
        <v>323</v>
      </c>
      <c r="D31" s="9"/>
      <c r="E31" s="10">
        <v>20</v>
      </c>
      <c r="F31" s="33">
        <f t="shared" si="0"/>
        <v>6460</v>
      </c>
      <c r="G31" s="19"/>
      <c r="H31" s="16"/>
      <c r="I31" s="17"/>
      <c r="J31" s="18"/>
    </row>
    <row r="32" spans="2:10" x14ac:dyDescent="0.25">
      <c r="B32" s="7">
        <v>46020</v>
      </c>
      <c r="C32" s="8">
        <v>299</v>
      </c>
      <c r="D32" s="9"/>
      <c r="E32" s="10">
        <v>20</v>
      </c>
      <c r="F32" s="33">
        <f t="shared" si="0"/>
        <v>5980</v>
      </c>
      <c r="G32" s="19"/>
      <c r="H32" s="16"/>
      <c r="I32" s="17"/>
      <c r="J32" s="18"/>
    </row>
    <row r="33" spans="2:12" x14ac:dyDescent="0.25">
      <c r="B33" s="7">
        <v>46021</v>
      </c>
      <c r="C33" s="8">
        <v>320.5</v>
      </c>
      <c r="D33" s="9"/>
      <c r="E33" s="10">
        <v>20</v>
      </c>
      <c r="F33" s="33">
        <f t="shared" si="0"/>
        <v>6410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304.5</v>
      </c>
      <c r="D34" s="48"/>
      <c r="E34" s="10">
        <v>20</v>
      </c>
      <c r="F34" s="49">
        <f t="shared" si="0"/>
        <v>6090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9620</v>
      </c>
      <c r="D35" s="43">
        <f>SUM(D4:D34)</f>
        <v>0</v>
      </c>
      <c r="E35" s="44"/>
      <c r="F35" s="45" t="s">
        <v>4</v>
      </c>
      <c r="G35" s="24"/>
      <c r="H35" s="93" t="s">
        <v>11</v>
      </c>
      <c r="I35" s="93"/>
      <c r="J35" s="25">
        <f>SUM(J4:J34)</f>
        <v>192399.99949150017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192400</v>
      </c>
      <c r="L36" s="31">
        <f>J36-J4-J5-J6</f>
        <v>186633.5796</v>
      </c>
    </row>
    <row r="37" spans="2:12" x14ac:dyDescent="0.25">
      <c r="B37" s="26" t="s">
        <v>14</v>
      </c>
      <c r="C37" s="30">
        <f>C35</f>
        <v>9620</v>
      </c>
      <c r="D37" s="9">
        <f>D35/1.03</f>
        <v>0</v>
      </c>
      <c r="E37" s="10"/>
      <c r="F37" s="33">
        <f>SUM(F4:F36)</f>
        <v>192400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7"/>
      <c r="F39" s="38"/>
      <c r="G39" s="28"/>
      <c r="H39" s="97" t="s">
        <v>17</v>
      </c>
      <c r="I39" s="97"/>
      <c r="J39" s="29">
        <f>J36+J37+J38-J35</f>
        <v>5.0849982653744519E-4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42DD-3573-4ECD-94F8-5FF2E23B24E5}">
  <dimension ref="B1:AC43"/>
  <sheetViews>
    <sheetView zoomScale="85" zoomScaleNormal="85" workbookViewId="0">
      <selection activeCell="C5" sqref="C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0" t="s">
        <v>34</v>
      </c>
      <c r="C2" s="91"/>
      <c r="D2" s="91"/>
      <c r="E2" s="91"/>
      <c r="F2" s="91"/>
      <c r="G2" s="91"/>
      <c r="H2" s="91"/>
      <c r="I2" s="91"/>
      <c r="J2" s="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>
        <v>19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>
        <v>19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>
        <v>19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>
        <v>19</v>
      </c>
      <c r="F7" s="33">
        <f t="shared" si="0"/>
        <v>0</v>
      </c>
      <c r="G7" s="11"/>
      <c r="H7" s="12" t="s">
        <v>9</v>
      </c>
      <c r="I7" s="13"/>
      <c r="J7" s="14">
        <f>'ARALIK 2025'!J39*-1</f>
        <v>-5.0849982653744519E-4</v>
      </c>
    </row>
    <row r="8" spans="2:29" x14ac:dyDescent="0.25">
      <c r="B8" s="7">
        <v>46027</v>
      </c>
      <c r="C8" s="8"/>
      <c r="D8" s="9"/>
      <c r="E8" s="10">
        <v>19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>
        <v>19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>
        <v>19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>
        <v>19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>
        <v>19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>
        <v>19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>
        <v>19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>
        <v>19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>
        <v>19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>
        <v>19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>
        <v>19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>
        <v>19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>
        <v>19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>
        <v>19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>
        <v>19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>
        <v>19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>
        <v>19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>
        <v>19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>
        <v>19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>
        <v>19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>
        <v>19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>
        <v>19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>
        <v>19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>
        <v>19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>
        <v>19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>
        <v>19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93" t="s">
        <v>11</v>
      </c>
      <c r="I35" s="93"/>
      <c r="J35" s="25">
        <f>SUM(J4:J34)</f>
        <v>-5.0849982653744519E-4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4" t="s">
        <v>13</v>
      </c>
      <c r="I36" s="9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5" t="s">
        <v>16</v>
      </c>
      <c r="C39" s="96"/>
      <c r="D39" s="27"/>
      <c r="E39" s="37"/>
      <c r="F39" s="38"/>
      <c r="G39" s="28"/>
      <c r="H39" s="97" t="s">
        <v>17</v>
      </c>
      <c r="I39" s="97"/>
      <c r="J39" s="29">
        <f>J36+J37+J38-J35</f>
        <v>5.0849982653744519E-4</v>
      </c>
    </row>
    <row r="40" spans="2:12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2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14</vt:i4>
      </vt:variant>
      <vt:variant>
        <vt:lpstr>Adlandırılmış Aralıklar</vt:lpstr>
      </vt:variant>
      <vt:variant>
        <vt:i4>2</vt:i4>
      </vt:variant>
    </vt:vector>
  </HeadingPairs>
  <TitlesOfParts>
    <vt:vector size="16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2025-05-20T13:37:43Z</cp:lastPrinted>
  <dcterms:created xsi:type="dcterms:W3CDTF">2015-06-05T18:19:34Z</dcterms:created>
  <dcterms:modified xsi:type="dcterms:W3CDTF">2026-02-03T17:03:28Z</dcterms:modified>
</cp:coreProperties>
</file>